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Prehrana_DU Gradišče\"/>
    </mc:Choice>
  </mc:AlternateContent>
  <xr:revisionPtr revIDLastSave="0" documentId="13_ncr:1_{52968B56-1165-424A-BB5B-841372017732}" xr6:coauthVersionLast="47" xr6:coauthVersionMax="47" xr10:uidLastSave="{00000000-0000-0000-0000-000000000000}"/>
  <bookViews>
    <workbookView xWindow="-108" yWindow="-108" windowWidth="23256" windowHeight="12456" tabRatio="966" firstSheet="21" activeTab="8" xr2:uid="{00000000-000D-0000-FFFF-FFFF00000000}"/>
  </bookViews>
  <sheets>
    <sheet name="Navodila za izpolnjevanje" sheetId="116" r:id="rId1"/>
    <sheet name="1. mleko in mlečni izdelki" sheetId="163" r:id="rId2"/>
    <sheet name="2. goveje in svinjsko meso" sheetId="166" r:id="rId3"/>
    <sheet name="3. perut.meso in perut.izdelki" sheetId="168" r:id="rId4"/>
    <sheet name="4. mesni izdelki" sheetId="173" r:id="rId5"/>
    <sheet name="5. ribe in mehkužci zamrznjno" sheetId="177" r:id="rId6"/>
    <sheet name="6. sveže morske ribe" sheetId="175" r:id="rId7"/>
    <sheet name="7. sveže sladkovodne ribe" sheetId="188" r:id="rId8"/>
    <sheet name="8. rastlinska olja" sheetId="190" r:id="rId9"/>
    <sheet name="9. sveža zelenjava" sheetId="158" r:id="rId10"/>
    <sheet name="10. sveže in suho sadje,oreščki" sheetId="161" r:id="rId11"/>
    <sheet name="11. zamrzn. sadje in zelenjava" sheetId="176" r:id="rId12"/>
    <sheet name="12. jajca" sheetId="182" r:id="rId13"/>
    <sheet name="13. brezalkoholne pijače" sheetId="180" r:id="rId14"/>
    <sheet name="14. inst. juhe, omake, žit.kava" sheetId="191" r:id="rId15"/>
    <sheet name="15. sladoled" sheetId="179" r:id="rId16"/>
    <sheet name="16. zamrznjeni izdelki" sheetId="178" r:id="rId17"/>
    <sheet name="17. moke, zdrobi in testenine" sheetId="172" r:id="rId18"/>
    <sheet name="18. kruh,pekovski izd." sheetId="169" r:id="rId19"/>
    <sheet name="19. kruh dopeka" sheetId="170" r:id="rId20"/>
    <sheet name="20. splošno prehrambeno blago" sheetId="185" r:id="rId21"/>
    <sheet name="21. dietni izdelki" sheetId="184" r:id="rId22"/>
    <sheet name="22. začimbe" sheetId="186" r:id="rId23"/>
    <sheet name="23. eko jajca" sheetId="183" r:id="rId24"/>
    <sheet name="24. eko mleko in eko ml.izdelki" sheetId="189" r:id="rId25"/>
    <sheet name="25. eko sadje, eko zelenjava" sheetId="162" r:id="rId26"/>
    <sheet name="26. eko meso, eko mesni izdelki" sheetId="167" r:id="rId27"/>
    <sheet name="27. eko moke in eko zdrobi" sheetId="174" r:id="rId28"/>
  </sheets>
  <definedNames>
    <definedName name="a">#REF!</definedName>
    <definedName name="_xlnm.Print_Titles" localSheetId="1">'1. mleko in mlečni izdelki'!$1:$2</definedName>
    <definedName name="_xlnm.Print_Titles" localSheetId="10">'10. sveže in suho sadje,oreščki'!$1:$2</definedName>
    <definedName name="_xlnm.Print_Titles" localSheetId="11">'11. zamrzn. sadje in zelenjava'!$1:$2</definedName>
    <definedName name="_xlnm.Print_Titles" localSheetId="12">'12. jajca'!$1:$2</definedName>
    <definedName name="_xlnm.Print_Titles" localSheetId="13">'13. brezalkoholne pijače'!$1:$2</definedName>
    <definedName name="_xlnm.Print_Titles" localSheetId="15">'15. sladoled'!$1:$2</definedName>
    <definedName name="_xlnm.Print_Titles" localSheetId="16">'16. zamrznjeni izdelki'!$1:$2</definedName>
    <definedName name="_xlnm.Print_Titles" localSheetId="17">'17. moke, zdrobi in testenine'!$1:$2</definedName>
    <definedName name="_xlnm.Print_Titles" localSheetId="18">'18. kruh,pekovski izd.'!$1:$2</definedName>
    <definedName name="_xlnm.Print_Titles" localSheetId="19">'19. kruh dopeka'!$1:$2</definedName>
    <definedName name="_xlnm.Print_Titles" localSheetId="2">'2. goveje in svinjsko meso'!$1:$2</definedName>
    <definedName name="_xlnm.Print_Titles" localSheetId="20">'20. splošno prehrambeno blago'!$1:$2</definedName>
    <definedName name="_xlnm.Print_Titles" localSheetId="21">'21. dietni izdelki'!$1:$2</definedName>
    <definedName name="_xlnm.Print_Titles" localSheetId="22">'22. začimbe'!$1:$2</definedName>
    <definedName name="_xlnm.Print_Titles" localSheetId="23">'23. eko jajca'!$1:$2</definedName>
    <definedName name="_xlnm.Print_Titles" localSheetId="25">'25. eko sadje, eko zelenjava'!$1:$2</definedName>
    <definedName name="_xlnm.Print_Titles" localSheetId="26">'26. eko meso, eko mesni izdelki'!$1:$2</definedName>
    <definedName name="_xlnm.Print_Titles" localSheetId="27">'27. eko moke in eko zdrobi'!$1:$2</definedName>
    <definedName name="_xlnm.Print_Titles" localSheetId="3">'3. perut.meso in perut.izdelki'!$1:$2</definedName>
    <definedName name="_xlnm.Print_Titles" localSheetId="4">'4. mesni izdelki'!$1:$2</definedName>
    <definedName name="_xlnm.Print_Titles" localSheetId="5">'5. ribe in mehkužci zamrznjno'!$1:$2</definedName>
    <definedName name="_xlnm.Print_Titles" localSheetId="6">'6. sveže morske ribe'!$1:$2</definedName>
    <definedName name="_xlnm.Print_Titles" localSheetId="9">'9. sveža zelenjava'!$1:$2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67" l="1"/>
  <c r="K12" i="167" s="1"/>
  <c r="L12" i="167" s="1"/>
  <c r="J168" i="185" l="1"/>
  <c r="K168" i="185" s="1"/>
  <c r="L168" i="185" s="1"/>
  <c r="J167" i="185"/>
  <c r="K167" i="185" s="1"/>
  <c r="L167" i="185" s="1"/>
  <c r="J4" i="191"/>
  <c r="J5" i="191"/>
  <c r="J6" i="191"/>
  <c r="J7" i="191"/>
  <c r="J8" i="191"/>
  <c r="J9" i="191"/>
  <c r="J10" i="191"/>
  <c r="J11" i="191"/>
  <c r="J4" i="173" l="1"/>
  <c r="K4" i="173" s="1"/>
  <c r="L4" i="173" s="1"/>
  <c r="J5" i="173"/>
  <c r="K5" i="173" s="1"/>
  <c r="L5" i="173" s="1"/>
  <c r="J6" i="173"/>
  <c r="K6" i="173" s="1"/>
  <c r="L6" i="173" s="1"/>
  <c r="J7" i="173"/>
  <c r="K7" i="173" s="1"/>
  <c r="L7" i="173" s="1"/>
  <c r="J8" i="173"/>
  <c r="K8" i="173" s="1"/>
  <c r="L8" i="173" s="1"/>
  <c r="J9" i="173"/>
  <c r="K9" i="173" s="1"/>
  <c r="L9" i="173" s="1"/>
  <c r="J10" i="173"/>
  <c r="K10" i="173" s="1"/>
  <c r="L10" i="173" s="1"/>
  <c r="J11" i="173"/>
  <c r="K11" i="173" s="1"/>
  <c r="L11" i="173" s="1"/>
  <c r="J12" i="173"/>
  <c r="K12" i="173" s="1"/>
  <c r="L12" i="173" s="1"/>
  <c r="J13" i="173"/>
  <c r="K13" i="173" s="1"/>
  <c r="L13" i="173" s="1"/>
  <c r="J14" i="173"/>
  <c r="K14" i="173" s="1"/>
  <c r="L14" i="173" s="1"/>
  <c r="J15" i="173"/>
  <c r="K15" i="173" s="1"/>
  <c r="L15" i="173" s="1"/>
  <c r="J16" i="173"/>
  <c r="K16" i="173" s="1"/>
  <c r="L16" i="173" s="1"/>
  <c r="J17" i="173"/>
  <c r="K17" i="173" s="1"/>
  <c r="L17" i="173" s="1"/>
  <c r="J18" i="173"/>
  <c r="K18" i="173" s="1"/>
  <c r="L18" i="173" s="1"/>
  <c r="J19" i="173"/>
  <c r="K19" i="173" s="1"/>
  <c r="L19" i="173" s="1"/>
  <c r="J20" i="173"/>
  <c r="K20" i="173" s="1"/>
  <c r="L20" i="173" s="1"/>
  <c r="J21" i="173"/>
  <c r="K21" i="173" s="1"/>
  <c r="L21" i="173" s="1"/>
  <c r="J22" i="173"/>
  <c r="K22" i="173" s="1"/>
  <c r="L22" i="173" s="1"/>
  <c r="J23" i="173"/>
  <c r="K23" i="173" s="1"/>
  <c r="L23" i="173" s="1"/>
  <c r="J24" i="173"/>
  <c r="K24" i="173" s="1"/>
  <c r="L24" i="173" s="1"/>
  <c r="J25" i="173"/>
  <c r="K25" i="173" s="1"/>
  <c r="L25" i="173" s="1"/>
  <c r="J26" i="173"/>
  <c r="K26" i="173" s="1"/>
  <c r="L26" i="173" s="1"/>
  <c r="J27" i="173"/>
  <c r="K27" i="173" s="1"/>
  <c r="L27" i="173" s="1"/>
  <c r="J28" i="173"/>
  <c r="K28" i="173" s="1"/>
  <c r="L28" i="173" s="1"/>
  <c r="J29" i="173"/>
  <c r="K29" i="173" s="1"/>
  <c r="L29" i="173" s="1"/>
  <c r="J30" i="173"/>
  <c r="K30" i="173" s="1"/>
  <c r="L30" i="173" s="1"/>
  <c r="J31" i="173"/>
  <c r="K31" i="173" s="1"/>
  <c r="L31" i="173" s="1"/>
  <c r="J32" i="173"/>
  <c r="K32" i="173" s="1"/>
  <c r="L32" i="173" s="1"/>
  <c r="J33" i="173"/>
  <c r="K33" i="173" s="1"/>
  <c r="L33" i="173" s="1"/>
  <c r="J34" i="173"/>
  <c r="K34" i="173" s="1"/>
  <c r="L34" i="173" s="1"/>
  <c r="J35" i="173"/>
  <c r="K35" i="173" s="1"/>
  <c r="L35" i="173" s="1"/>
  <c r="J3" i="173"/>
  <c r="K3" i="173" s="1"/>
  <c r="L3" i="173" s="1"/>
  <c r="K9" i="166"/>
  <c r="L9" i="166" s="1"/>
  <c r="K10" i="166"/>
  <c r="L10" i="166" s="1"/>
  <c r="K16" i="166"/>
  <c r="L16" i="166" s="1"/>
  <c r="K17" i="166"/>
  <c r="L17" i="166" s="1"/>
  <c r="J4" i="166"/>
  <c r="K4" i="166" s="1"/>
  <c r="L4" i="166" s="1"/>
  <c r="J5" i="166"/>
  <c r="K5" i="166" s="1"/>
  <c r="L5" i="166" s="1"/>
  <c r="J6" i="166"/>
  <c r="K6" i="166" s="1"/>
  <c r="L6" i="166" s="1"/>
  <c r="J7" i="166"/>
  <c r="K7" i="166" s="1"/>
  <c r="L7" i="166" s="1"/>
  <c r="J8" i="166"/>
  <c r="K8" i="166" s="1"/>
  <c r="L8" i="166" s="1"/>
  <c r="J9" i="166"/>
  <c r="J10" i="166"/>
  <c r="J11" i="166"/>
  <c r="K11" i="166" s="1"/>
  <c r="L11" i="166" s="1"/>
  <c r="J12" i="166"/>
  <c r="K12" i="166" s="1"/>
  <c r="L12" i="166" s="1"/>
  <c r="J13" i="166"/>
  <c r="K13" i="166" s="1"/>
  <c r="L13" i="166" s="1"/>
  <c r="J14" i="166"/>
  <c r="K14" i="166" s="1"/>
  <c r="L14" i="166" s="1"/>
  <c r="J15" i="166"/>
  <c r="K15" i="166" s="1"/>
  <c r="L15" i="166" s="1"/>
  <c r="J16" i="166"/>
  <c r="J17" i="166"/>
  <c r="J18" i="166"/>
  <c r="K18" i="166" s="1"/>
  <c r="L18" i="166" s="1"/>
  <c r="J19" i="166"/>
  <c r="K19" i="166" s="1"/>
  <c r="L19" i="166" s="1"/>
  <c r="J20" i="166"/>
  <c r="K20" i="166" s="1"/>
  <c r="L20" i="166" s="1"/>
  <c r="J21" i="166"/>
  <c r="K21" i="166" s="1"/>
  <c r="L21" i="166" s="1"/>
  <c r="J22" i="166"/>
  <c r="K22" i="166" s="1"/>
  <c r="L22" i="166" s="1"/>
  <c r="J23" i="166"/>
  <c r="K23" i="166" s="1"/>
  <c r="L23" i="166" s="1"/>
  <c r="J24" i="166"/>
  <c r="K24" i="166" s="1"/>
  <c r="L24" i="166" s="1"/>
  <c r="J25" i="166"/>
  <c r="K25" i="166" s="1"/>
  <c r="L25" i="166" s="1"/>
  <c r="J26" i="166"/>
  <c r="K26" i="166" s="1"/>
  <c r="L26" i="166" s="1"/>
  <c r="J27" i="166"/>
  <c r="K27" i="166" s="1"/>
  <c r="L27" i="166" s="1"/>
  <c r="J28" i="166"/>
  <c r="K28" i="166" s="1"/>
  <c r="L28" i="166" s="1"/>
  <c r="J29" i="166"/>
  <c r="K29" i="166" s="1"/>
  <c r="L29" i="166" s="1"/>
  <c r="J30" i="166"/>
  <c r="K30" i="166" s="1"/>
  <c r="L30" i="166" s="1"/>
  <c r="J31" i="166"/>
  <c r="K31" i="166" s="1"/>
  <c r="L31" i="166" s="1"/>
  <c r="J32" i="166"/>
  <c r="K32" i="166" s="1"/>
  <c r="L32" i="166" s="1"/>
  <c r="J33" i="166"/>
  <c r="K33" i="166" s="1"/>
  <c r="L33" i="166" s="1"/>
  <c r="J34" i="166"/>
  <c r="K34" i="166" s="1"/>
  <c r="L34" i="166" s="1"/>
  <c r="J35" i="166"/>
  <c r="K35" i="166" s="1"/>
  <c r="L35" i="166" s="1"/>
  <c r="J36" i="166"/>
  <c r="K36" i="166" s="1"/>
  <c r="L36" i="166" s="1"/>
  <c r="J37" i="166"/>
  <c r="K37" i="166" s="1"/>
  <c r="L37" i="166" s="1"/>
  <c r="J38" i="166"/>
  <c r="K38" i="166" s="1"/>
  <c r="L38" i="166" s="1"/>
  <c r="J39" i="166"/>
  <c r="K39" i="166" s="1"/>
  <c r="L39" i="166" s="1"/>
  <c r="J40" i="166"/>
  <c r="K40" i="166" s="1"/>
  <c r="L40" i="166" s="1"/>
  <c r="J41" i="166"/>
  <c r="K41" i="166" s="1"/>
  <c r="L41" i="166" s="1"/>
  <c r="J42" i="166"/>
  <c r="K42" i="166" s="1"/>
  <c r="L42" i="166" s="1"/>
  <c r="J43" i="166"/>
  <c r="K43" i="166" s="1"/>
  <c r="L43" i="166" s="1"/>
  <c r="J44" i="166"/>
  <c r="K44" i="166" s="1"/>
  <c r="L44" i="166" s="1"/>
  <c r="J45" i="166"/>
  <c r="K45" i="166" s="1"/>
  <c r="L45" i="166" s="1"/>
  <c r="J46" i="166"/>
  <c r="K46" i="166" s="1"/>
  <c r="L46" i="166" s="1"/>
  <c r="J3" i="166"/>
  <c r="K3" i="166" s="1"/>
  <c r="L3" i="166" s="1"/>
  <c r="S21" i="167"/>
  <c r="S19" i="189"/>
  <c r="S177" i="185"/>
  <c r="S63" i="169"/>
  <c r="S48" i="172"/>
  <c r="S36" i="178"/>
  <c r="S19" i="180"/>
  <c r="S7" i="182"/>
  <c r="S38" i="176"/>
  <c r="S55" i="161"/>
  <c r="S74" i="158"/>
  <c r="J31" i="163"/>
  <c r="K31" i="163" s="1"/>
  <c r="L31" i="163" s="1"/>
  <c r="S13" i="190"/>
  <c r="J4" i="190"/>
  <c r="K4" i="190" s="1"/>
  <c r="L4" i="190" s="1"/>
  <c r="J5" i="190"/>
  <c r="K5" i="190" s="1"/>
  <c r="L5" i="190" s="1"/>
  <c r="J6" i="190"/>
  <c r="K6" i="190" s="1"/>
  <c r="L6" i="190" s="1"/>
  <c r="J7" i="190"/>
  <c r="K7" i="190" s="1"/>
  <c r="L7" i="190" s="1"/>
  <c r="J8" i="190"/>
  <c r="K8" i="190" s="1"/>
  <c r="L8" i="190" s="1"/>
  <c r="J9" i="190"/>
  <c r="K9" i="190" s="1"/>
  <c r="L9" i="190" s="1"/>
  <c r="J10" i="190"/>
  <c r="K10" i="190" s="1"/>
  <c r="L10" i="190" s="1"/>
  <c r="J11" i="190"/>
  <c r="K11" i="190" s="1"/>
  <c r="L11" i="190" s="1"/>
  <c r="J12" i="190"/>
  <c r="K12" i="190" s="1"/>
  <c r="L12" i="190" s="1"/>
  <c r="S14" i="177"/>
  <c r="S38" i="168"/>
  <c r="S47" i="166"/>
  <c r="S4" i="186"/>
  <c r="J33" i="186"/>
  <c r="K33" i="186" s="1"/>
  <c r="L33" i="186" s="1"/>
  <c r="J32" i="186"/>
  <c r="K32" i="186" s="1"/>
  <c r="L32" i="186" s="1"/>
  <c r="J31" i="186"/>
  <c r="K31" i="186" s="1"/>
  <c r="L31" i="186" s="1"/>
  <c r="J30" i="186"/>
  <c r="K30" i="186" s="1"/>
  <c r="L30" i="186" s="1"/>
  <c r="J29" i="186"/>
  <c r="K29" i="186" s="1"/>
  <c r="L29" i="186" s="1"/>
  <c r="J28" i="186"/>
  <c r="K28" i="186" s="1"/>
  <c r="L28" i="186" s="1"/>
  <c r="J27" i="186"/>
  <c r="K27" i="186" s="1"/>
  <c r="L27" i="186" s="1"/>
  <c r="J26" i="186"/>
  <c r="K26" i="186" s="1"/>
  <c r="L26" i="186" s="1"/>
  <c r="J25" i="186"/>
  <c r="K25" i="186" s="1"/>
  <c r="L25" i="186" s="1"/>
  <c r="J24" i="186"/>
  <c r="K24" i="186" s="1"/>
  <c r="L24" i="186" s="1"/>
  <c r="J23" i="186"/>
  <c r="K23" i="186" s="1"/>
  <c r="L23" i="186" s="1"/>
  <c r="J22" i="186"/>
  <c r="K22" i="186" s="1"/>
  <c r="L22" i="186" s="1"/>
  <c r="J21" i="186"/>
  <c r="K21" i="186" s="1"/>
  <c r="L21" i="186" s="1"/>
  <c r="J20" i="186"/>
  <c r="K20" i="186" s="1"/>
  <c r="L20" i="186" s="1"/>
  <c r="J19" i="186"/>
  <c r="K19" i="186" s="1"/>
  <c r="L19" i="186" s="1"/>
  <c r="J18" i="186"/>
  <c r="K18" i="186" s="1"/>
  <c r="L18" i="186" s="1"/>
  <c r="J17" i="186"/>
  <c r="K17" i="186" s="1"/>
  <c r="L17" i="186" s="1"/>
  <c r="J16" i="186"/>
  <c r="K16" i="186" s="1"/>
  <c r="L16" i="186" s="1"/>
  <c r="J15" i="186"/>
  <c r="K15" i="186" s="1"/>
  <c r="L15" i="186" s="1"/>
  <c r="J14" i="186"/>
  <c r="K14" i="186" s="1"/>
  <c r="L14" i="186" s="1"/>
  <c r="J13" i="186"/>
  <c r="K13" i="186" s="1"/>
  <c r="L13" i="186" s="1"/>
  <c r="J12" i="186"/>
  <c r="K12" i="186" s="1"/>
  <c r="L12" i="186" s="1"/>
  <c r="J11" i="186"/>
  <c r="K11" i="186" s="1"/>
  <c r="L11" i="186" s="1"/>
  <c r="J10" i="186"/>
  <c r="K10" i="186" s="1"/>
  <c r="L10" i="186" s="1"/>
  <c r="J9" i="186"/>
  <c r="K9" i="186" s="1"/>
  <c r="L9" i="186" s="1"/>
  <c r="J8" i="186"/>
  <c r="K8" i="186" s="1"/>
  <c r="L8" i="186" s="1"/>
  <c r="J7" i="186"/>
  <c r="K7" i="186" s="1"/>
  <c r="L7" i="186" s="1"/>
  <c r="J6" i="186"/>
  <c r="K6" i="186" s="1"/>
  <c r="L6" i="186" s="1"/>
  <c r="J5" i="186"/>
  <c r="K5" i="186" s="1"/>
  <c r="L5" i="186" s="1"/>
  <c r="J4" i="186"/>
  <c r="K4" i="186" s="1"/>
  <c r="L4" i="186" s="1"/>
  <c r="J3" i="186"/>
  <c r="K3" i="186" s="1"/>
  <c r="L3" i="186" s="1"/>
  <c r="K4" i="191"/>
  <c r="L4" i="191" s="1"/>
  <c r="J17" i="180"/>
  <c r="K17" i="180" s="1"/>
  <c r="L17" i="180" s="1"/>
  <c r="J11" i="180"/>
  <c r="K11" i="180" s="1"/>
  <c r="L11" i="180" s="1"/>
  <c r="J7" i="180"/>
  <c r="K7" i="180" s="1"/>
  <c r="L7" i="180" s="1"/>
  <c r="J6" i="180"/>
  <c r="K6" i="180" s="1"/>
  <c r="L6" i="180" s="1"/>
  <c r="S12" i="191"/>
  <c r="K11" i="191"/>
  <c r="L11" i="191" s="1"/>
  <c r="K10" i="191"/>
  <c r="L10" i="191" s="1"/>
  <c r="K9" i="191"/>
  <c r="L9" i="191" s="1"/>
  <c r="K8" i="191"/>
  <c r="L8" i="191" s="1"/>
  <c r="K7" i="191"/>
  <c r="L7" i="191" s="1"/>
  <c r="K6" i="191"/>
  <c r="L6" i="191" s="1"/>
  <c r="K5" i="191"/>
  <c r="L5" i="191" s="1"/>
  <c r="J3" i="191"/>
  <c r="K3" i="191" s="1"/>
  <c r="L3" i="191" s="1"/>
  <c r="J115" i="185"/>
  <c r="K115" i="185" s="1"/>
  <c r="L115" i="185" s="1"/>
  <c r="J175" i="185"/>
  <c r="K175" i="185" s="1"/>
  <c r="L175" i="185" s="1"/>
  <c r="J176" i="185"/>
  <c r="K176" i="185" s="1"/>
  <c r="L176" i="185" s="1"/>
  <c r="J174" i="185"/>
  <c r="K174" i="185" s="1"/>
  <c r="L174" i="185" s="1"/>
  <c r="J173" i="185"/>
  <c r="K173" i="185" s="1"/>
  <c r="L173" i="185" s="1"/>
  <c r="J172" i="185"/>
  <c r="K172" i="185" s="1"/>
  <c r="L172" i="185" s="1"/>
  <c r="J171" i="185"/>
  <c r="K171" i="185" s="1"/>
  <c r="L171" i="185" s="1"/>
  <c r="J170" i="185"/>
  <c r="K170" i="185" s="1"/>
  <c r="L170" i="185" s="1"/>
  <c r="J169" i="185"/>
  <c r="K169" i="185" s="1"/>
  <c r="L169" i="185" s="1"/>
  <c r="J158" i="185"/>
  <c r="K158" i="185" s="1"/>
  <c r="L158" i="185" s="1"/>
  <c r="J159" i="185"/>
  <c r="K159" i="185" s="1"/>
  <c r="L159" i="185" s="1"/>
  <c r="J160" i="185"/>
  <c r="K160" i="185" s="1"/>
  <c r="L160" i="185" s="1"/>
  <c r="J161" i="185"/>
  <c r="K161" i="185" s="1"/>
  <c r="L161" i="185" s="1"/>
  <c r="J162" i="185"/>
  <c r="K162" i="185" s="1"/>
  <c r="L162" i="185" s="1"/>
  <c r="J163" i="185"/>
  <c r="K163" i="185" s="1"/>
  <c r="L163" i="185" s="1"/>
  <c r="J164" i="185"/>
  <c r="K164" i="185" s="1"/>
  <c r="L164" i="185" s="1"/>
  <c r="J165" i="185"/>
  <c r="K165" i="185" s="1"/>
  <c r="L165" i="185" s="1"/>
  <c r="J166" i="185"/>
  <c r="K166" i="185" s="1"/>
  <c r="L166" i="185" s="1"/>
  <c r="J122" i="185"/>
  <c r="K122" i="185" s="1"/>
  <c r="L122" i="185" s="1"/>
  <c r="J51" i="185"/>
  <c r="K51" i="185" s="1"/>
  <c r="L51" i="185" s="1"/>
  <c r="J50" i="185"/>
  <c r="K50" i="185" s="1"/>
  <c r="L50" i="185" s="1"/>
  <c r="J49" i="185"/>
  <c r="K49" i="185" s="1"/>
  <c r="L49" i="185" s="1"/>
  <c r="J48" i="185"/>
  <c r="K48" i="185" s="1"/>
  <c r="L48" i="185" s="1"/>
  <c r="J143" i="185"/>
  <c r="K143" i="185" s="1"/>
  <c r="L143" i="185" s="1"/>
  <c r="J32" i="185"/>
  <c r="K32" i="185" s="1"/>
  <c r="L32" i="185" s="1"/>
  <c r="J154" i="185"/>
  <c r="K154" i="185" s="1"/>
  <c r="L154" i="185" s="1"/>
  <c r="J52" i="185"/>
  <c r="K52" i="185" s="1"/>
  <c r="L52" i="185" s="1"/>
  <c r="J53" i="185"/>
  <c r="K53" i="185" s="1"/>
  <c r="L53" i="185" s="1"/>
  <c r="J41" i="185"/>
  <c r="K41" i="185" s="1"/>
  <c r="L41" i="185" s="1"/>
  <c r="J7" i="185"/>
  <c r="K7" i="185" s="1"/>
  <c r="L7" i="185" s="1"/>
  <c r="J6" i="185"/>
  <c r="K6" i="185" s="1"/>
  <c r="L6" i="185" s="1"/>
  <c r="J153" i="185"/>
  <c r="K153" i="185" s="1"/>
  <c r="L153" i="185" s="1"/>
  <c r="J152" i="185"/>
  <c r="K152" i="185" s="1"/>
  <c r="L152" i="185" s="1"/>
  <c r="J151" i="185"/>
  <c r="K151" i="185" s="1"/>
  <c r="L151" i="185" s="1"/>
  <c r="J150" i="185"/>
  <c r="K150" i="185" s="1"/>
  <c r="L150" i="185" s="1"/>
  <c r="J149" i="185"/>
  <c r="K149" i="185" s="1"/>
  <c r="L149" i="185" s="1"/>
  <c r="J148" i="185"/>
  <c r="K148" i="185" s="1"/>
  <c r="L148" i="185" s="1"/>
  <c r="J157" i="185"/>
  <c r="K157" i="185" s="1"/>
  <c r="L157" i="185" s="1"/>
  <c r="J156" i="185"/>
  <c r="K156" i="185" s="1"/>
  <c r="L156" i="185" s="1"/>
  <c r="J155" i="185"/>
  <c r="K155" i="185" s="1"/>
  <c r="L155" i="185" s="1"/>
  <c r="J141" i="185"/>
  <c r="K141" i="185" s="1"/>
  <c r="L141" i="185" s="1"/>
  <c r="J140" i="185"/>
  <c r="K140" i="185" s="1"/>
  <c r="L140" i="185" s="1"/>
  <c r="J139" i="185"/>
  <c r="K139" i="185" s="1"/>
  <c r="L139" i="185" s="1"/>
  <c r="J138" i="185"/>
  <c r="K138" i="185" s="1"/>
  <c r="L138" i="185" s="1"/>
  <c r="J144" i="185"/>
  <c r="K144" i="185" s="1"/>
  <c r="L144" i="185" s="1"/>
  <c r="J142" i="185"/>
  <c r="K142" i="185" s="1"/>
  <c r="L142" i="185" s="1"/>
  <c r="J126" i="185"/>
  <c r="K126" i="185" s="1"/>
  <c r="L126" i="185" s="1"/>
  <c r="J130" i="185"/>
  <c r="K130" i="185" s="1"/>
  <c r="L130" i="185" s="1"/>
  <c r="J129" i="185"/>
  <c r="K129" i="185" s="1"/>
  <c r="L129" i="185" s="1"/>
  <c r="J128" i="185"/>
  <c r="K128" i="185" s="1"/>
  <c r="L128" i="185" s="1"/>
  <c r="J127" i="185"/>
  <c r="K127" i="185" s="1"/>
  <c r="L127" i="185" s="1"/>
  <c r="J125" i="185"/>
  <c r="K125" i="185" s="1"/>
  <c r="L125" i="185" s="1"/>
  <c r="J147" i="185"/>
  <c r="K147" i="185" s="1"/>
  <c r="L147" i="185" s="1"/>
  <c r="J124" i="185"/>
  <c r="K124" i="185" s="1"/>
  <c r="L124" i="185" s="1"/>
  <c r="J123" i="185"/>
  <c r="K123" i="185" s="1"/>
  <c r="L123" i="185" s="1"/>
  <c r="J134" i="185"/>
  <c r="K134" i="185" s="1"/>
  <c r="L134" i="185" s="1"/>
  <c r="J133" i="185"/>
  <c r="K133" i="185" s="1"/>
  <c r="L133" i="185" s="1"/>
  <c r="J132" i="185"/>
  <c r="K132" i="185" s="1"/>
  <c r="L132" i="185" s="1"/>
  <c r="J131" i="185"/>
  <c r="K131" i="185" s="1"/>
  <c r="L131" i="185" s="1"/>
  <c r="J119" i="185"/>
  <c r="K119" i="185" s="1"/>
  <c r="L119" i="185" s="1"/>
  <c r="J118" i="185"/>
  <c r="K118" i="185" s="1"/>
  <c r="L118" i="185" s="1"/>
  <c r="J117" i="185"/>
  <c r="K117" i="185" s="1"/>
  <c r="L117" i="185" s="1"/>
  <c r="J116" i="185"/>
  <c r="K116" i="185" s="1"/>
  <c r="L116" i="185" s="1"/>
  <c r="J114" i="185"/>
  <c r="K114" i="185" s="1"/>
  <c r="L114" i="185" s="1"/>
  <c r="J113" i="185"/>
  <c r="K113" i="185" s="1"/>
  <c r="L113" i="185" s="1"/>
  <c r="J121" i="185"/>
  <c r="K121" i="185" s="1"/>
  <c r="L121" i="185" s="1"/>
  <c r="J120" i="185"/>
  <c r="K120" i="185" s="1"/>
  <c r="L120" i="185" s="1"/>
  <c r="J136" i="185"/>
  <c r="K136" i="185" s="1"/>
  <c r="L136" i="185" s="1"/>
  <c r="J112" i="185"/>
  <c r="K112" i="185" s="1"/>
  <c r="L112" i="185" s="1"/>
  <c r="J135" i="185"/>
  <c r="K135" i="185" s="1"/>
  <c r="L135" i="185" s="1"/>
  <c r="J4" i="185"/>
  <c r="K4" i="185" s="1"/>
  <c r="L4" i="185" s="1"/>
  <c r="J111" i="185"/>
  <c r="K111" i="185" s="1"/>
  <c r="L111" i="185" s="1"/>
  <c r="J110" i="185"/>
  <c r="K110" i="185" s="1"/>
  <c r="L110" i="185" s="1"/>
  <c r="J109" i="185"/>
  <c r="K109" i="185" s="1"/>
  <c r="L109" i="185" s="1"/>
  <c r="J108" i="185"/>
  <c r="K108" i="185" s="1"/>
  <c r="L108" i="185" s="1"/>
  <c r="J107" i="185"/>
  <c r="K107" i="185" s="1"/>
  <c r="L107" i="185" s="1"/>
  <c r="J106" i="185"/>
  <c r="K106" i="185" s="1"/>
  <c r="L106" i="185" s="1"/>
  <c r="J105" i="185"/>
  <c r="K105" i="185" s="1"/>
  <c r="L105" i="185" s="1"/>
  <c r="J137" i="185"/>
  <c r="K137" i="185" s="1"/>
  <c r="L137" i="185" s="1"/>
  <c r="J101" i="185"/>
  <c r="K101" i="185" s="1"/>
  <c r="L101" i="185" s="1"/>
  <c r="J53" i="169"/>
  <c r="K53" i="169" s="1"/>
  <c r="L53" i="169" s="1"/>
  <c r="J26" i="172"/>
  <c r="K26" i="172" s="1"/>
  <c r="L26" i="172" s="1"/>
  <c r="J37" i="172"/>
  <c r="K37" i="172" s="1"/>
  <c r="L37" i="172" s="1"/>
  <c r="J28" i="178"/>
  <c r="K28" i="178" s="1"/>
  <c r="L28" i="178" s="1"/>
  <c r="J14" i="161"/>
  <c r="K14" i="161" s="1"/>
  <c r="L14" i="161" s="1"/>
  <c r="J26" i="158"/>
  <c r="K26" i="158" s="1"/>
  <c r="L26" i="158" s="1"/>
  <c r="J54" i="158"/>
  <c r="K54" i="158" s="1"/>
  <c r="L54" i="158" s="1"/>
  <c r="J70" i="158"/>
  <c r="K70" i="158" s="1"/>
  <c r="L70" i="158" s="1"/>
  <c r="J69" i="158"/>
  <c r="K69" i="158" s="1"/>
  <c r="L69" i="158" s="1"/>
  <c r="J72" i="158"/>
  <c r="K72" i="158" s="1"/>
  <c r="L72" i="158" s="1"/>
  <c r="J71" i="158"/>
  <c r="K71" i="158" s="1"/>
  <c r="L71" i="158" s="1"/>
  <c r="J13" i="158"/>
  <c r="K13" i="158" s="1"/>
  <c r="L13" i="158" s="1"/>
  <c r="J3" i="190"/>
  <c r="K3" i="190" s="1"/>
  <c r="L3" i="190" s="1"/>
  <c r="J16" i="168"/>
  <c r="K16" i="168" s="1"/>
  <c r="L16" i="168" s="1"/>
  <c r="J102" i="185"/>
  <c r="K102" i="185" s="1"/>
  <c r="L102" i="185" s="1"/>
  <c r="J9" i="167"/>
  <c r="K9" i="167" s="1"/>
  <c r="L9" i="167" s="1"/>
  <c r="J8" i="167"/>
  <c r="K8" i="167" s="1"/>
  <c r="L8" i="167" s="1"/>
  <c r="J10" i="167"/>
  <c r="K10" i="167" s="1"/>
  <c r="L10" i="167" s="1"/>
  <c r="J11" i="167"/>
  <c r="K11" i="167" s="1"/>
  <c r="L11" i="167" s="1"/>
  <c r="J5" i="167"/>
  <c r="K5" i="167" s="1"/>
  <c r="L5" i="167" s="1"/>
  <c r="J6" i="167"/>
  <c r="K6" i="167" s="1"/>
  <c r="L6" i="167" s="1"/>
  <c r="J20" i="167"/>
  <c r="K20" i="167" s="1"/>
  <c r="L20" i="167" s="1"/>
  <c r="J19" i="167"/>
  <c r="K19" i="167" s="1"/>
  <c r="L19" i="167" s="1"/>
  <c r="J18" i="167"/>
  <c r="K18" i="167" s="1"/>
  <c r="L18" i="167" s="1"/>
  <c r="J17" i="167"/>
  <c r="K17" i="167" s="1"/>
  <c r="L17" i="167" s="1"/>
  <c r="J16" i="167"/>
  <c r="K16" i="167" s="1"/>
  <c r="L16" i="167" s="1"/>
  <c r="J15" i="167"/>
  <c r="K15" i="167" s="1"/>
  <c r="L15" i="167" s="1"/>
  <c r="J14" i="167"/>
  <c r="K14" i="167" s="1"/>
  <c r="L14" i="167" s="1"/>
  <c r="J13" i="167"/>
  <c r="K13" i="167" s="1"/>
  <c r="L13" i="167" s="1"/>
  <c r="J7" i="167"/>
  <c r="K7" i="167" s="1"/>
  <c r="L7" i="167" s="1"/>
  <c r="J18" i="189"/>
  <c r="K18" i="189" s="1"/>
  <c r="L18" i="189" s="1"/>
  <c r="J17" i="189"/>
  <c r="K17" i="189" s="1"/>
  <c r="L17" i="189" s="1"/>
  <c r="J9" i="189"/>
  <c r="K9" i="189" s="1"/>
  <c r="L9" i="189" s="1"/>
  <c r="J8" i="189"/>
  <c r="K8" i="189" s="1"/>
  <c r="L8" i="189" s="1"/>
  <c r="J10" i="189"/>
  <c r="K10" i="189" s="1"/>
  <c r="L10" i="189" s="1"/>
  <c r="J11" i="189"/>
  <c r="K11" i="189" s="1"/>
  <c r="L11" i="189" s="1"/>
  <c r="J12" i="189"/>
  <c r="K12" i="189" s="1"/>
  <c r="L12" i="189" s="1"/>
  <c r="J7" i="189"/>
  <c r="K7" i="189" s="1"/>
  <c r="L7" i="189" s="1"/>
  <c r="J6" i="189"/>
  <c r="K6" i="189" s="1"/>
  <c r="L6" i="189" s="1"/>
  <c r="J5" i="189"/>
  <c r="K5" i="189" s="1"/>
  <c r="L5" i="189" s="1"/>
  <c r="J13" i="189"/>
  <c r="K13" i="189" s="1"/>
  <c r="L13" i="189" s="1"/>
  <c r="J14" i="189"/>
  <c r="K14" i="189" s="1"/>
  <c r="L14" i="189" s="1"/>
  <c r="J15" i="189"/>
  <c r="K15" i="189" s="1"/>
  <c r="L15" i="189" s="1"/>
  <c r="J104" i="185"/>
  <c r="K104" i="185" s="1"/>
  <c r="L104" i="185" s="1"/>
  <c r="J103" i="185"/>
  <c r="K103" i="185" s="1"/>
  <c r="L103" i="185" s="1"/>
  <c r="J38" i="169"/>
  <c r="K38" i="169" s="1"/>
  <c r="L38" i="169" s="1"/>
  <c r="J43" i="169"/>
  <c r="K43" i="169" s="1"/>
  <c r="L43" i="169" s="1"/>
  <c r="J42" i="169"/>
  <c r="K42" i="169" s="1"/>
  <c r="L42" i="169" s="1"/>
  <c r="J41" i="169"/>
  <c r="K41" i="169" s="1"/>
  <c r="L41" i="169" s="1"/>
  <c r="J40" i="169"/>
  <c r="K40" i="169" s="1"/>
  <c r="L40" i="169" s="1"/>
  <c r="J39" i="169"/>
  <c r="K39" i="169" s="1"/>
  <c r="L39" i="169" s="1"/>
  <c r="J37" i="169"/>
  <c r="K37" i="169" s="1"/>
  <c r="L37" i="169" s="1"/>
  <c r="J36" i="169"/>
  <c r="K36" i="169" s="1"/>
  <c r="L36" i="169" s="1"/>
  <c r="J35" i="169"/>
  <c r="K35" i="169" s="1"/>
  <c r="L35" i="169" s="1"/>
  <c r="J34" i="169"/>
  <c r="K34" i="169" s="1"/>
  <c r="L34" i="169" s="1"/>
  <c r="J33" i="169"/>
  <c r="K33" i="169" s="1"/>
  <c r="L33" i="169" s="1"/>
  <c r="J43" i="172"/>
  <c r="K43" i="172" s="1"/>
  <c r="L43" i="172" s="1"/>
  <c r="J61" i="169"/>
  <c r="K61" i="169" s="1"/>
  <c r="L61" i="169" s="1"/>
  <c r="J60" i="169"/>
  <c r="K60" i="169" s="1"/>
  <c r="L60" i="169" s="1"/>
  <c r="J59" i="169"/>
  <c r="K59" i="169" s="1"/>
  <c r="L59" i="169" s="1"/>
  <c r="J58" i="169"/>
  <c r="K58" i="169" s="1"/>
  <c r="L58" i="169" s="1"/>
  <c r="J57" i="169"/>
  <c r="K57" i="169" s="1"/>
  <c r="L57" i="169" s="1"/>
  <c r="J56" i="169"/>
  <c r="K56" i="169" s="1"/>
  <c r="L56" i="169" s="1"/>
  <c r="J55" i="169"/>
  <c r="K55" i="169" s="1"/>
  <c r="L55" i="169" s="1"/>
  <c r="J54" i="169"/>
  <c r="K54" i="169" s="1"/>
  <c r="L54" i="169" s="1"/>
  <c r="J52" i="169"/>
  <c r="K52" i="169" s="1"/>
  <c r="L52" i="169" s="1"/>
  <c r="J62" i="169"/>
  <c r="K62" i="169" s="1"/>
  <c r="L62" i="169" s="1"/>
  <c r="J51" i="169"/>
  <c r="K51" i="169" s="1"/>
  <c r="L51" i="169" s="1"/>
  <c r="J50" i="169"/>
  <c r="K50" i="169" s="1"/>
  <c r="L50" i="169" s="1"/>
  <c r="J49" i="169"/>
  <c r="K49" i="169" s="1"/>
  <c r="L49" i="169" s="1"/>
  <c r="J48" i="169"/>
  <c r="K48" i="169" s="1"/>
  <c r="L48" i="169" s="1"/>
  <c r="J47" i="169"/>
  <c r="K47" i="169" s="1"/>
  <c r="L47" i="169" s="1"/>
  <c r="J46" i="169"/>
  <c r="K46" i="169" s="1"/>
  <c r="L46" i="169" s="1"/>
  <c r="J45" i="169"/>
  <c r="K45" i="169" s="1"/>
  <c r="L45" i="169" s="1"/>
  <c r="J44" i="169"/>
  <c r="K44" i="169" s="1"/>
  <c r="L44" i="169" s="1"/>
  <c r="J32" i="169"/>
  <c r="K32" i="169" s="1"/>
  <c r="L32" i="169" s="1"/>
  <c r="J29" i="169"/>
  <c r="K29" i="169" s="1"/>
  <c r="L29" i="169" s="1"/>
  <c r="J7" i="169"/>
  <c r="K7" i="169" s="1"/>
  <c r="L7" i="169" s="1"/>
  <c r="J6" i="169"/>
  <c r="K6" i="169" s="1"/>
  <c r="L6" i="169" s="1"/>
  <c r="J47" i="172"/>
  <c r="K47" i="172" s="1"/>
  <c r="L47" i="172" s="1"/>
  <c r="J46" i="172"/>
  <c r="K46" i="172" s="1"/>
  <c r="L46" i="172" s="1"/>
  <c r="J45" i="172"/>
  <c r="K45" i="172" s="1"/>
  <c r="L45" i="172" s="1"/>
  <c r="J44" i="172"/>
  <c r="K44" i="172" s="1"/>
  <c r="L44" i="172" s="1"/>
  <c r="J42" i="172"/>
  <c r="K42" i="172" s="1"/>
  <c r="L42" i="172" s="1"/>
  <c r="J41" i="172"/>
  <c r="K41" i="172" s="1"/>
  <c r="L41" i="172" s="1"/>
  <c r="J40" i="172"/>
  <c r="K40" i="172" s="1"/>
  <c r="L40" i="172" s="1"/>
  <c r="J39" i="172"/>
  <c r="K39" i="172" s="1"/>
  <c r="L39" i="172" s="1"/>
  <c r="J38" i="172"/>
  <c r="K38" i="172" s="1"/>
  <c r="L38" i="172" s="1"/>
  <c r="J36" i="172"/>
  <c r="K36" i="172" s="1"/>
  <c r="L36" i="172" s="1"/>
  <c r="J35" i="172"/>
  <c r="K35" i="172" s="1"/>
  <c r="L35" i="172" s="1"/>
  <c r="J34" i="172"/>
  <c r="K34" i="172" s="1"/>
  <c r="L34" i="172" s="1"/>
  <c r="J33" i="172"/>
  <c r="K33" i="172" s="1"/>
  <c r="L33" i="172" s="1"/>
  <c r="J32" i="172"/>
  <c r="K32" i="172" s="1"/>
  <c r="L32" i="172" s="1"/>
  <c r="J31" i="172"/>
  <c r="K31" i="172" s="1"/>
  <c r="L31" i="172" s="1"/>
  <c r="J30" i="172"/>
  <c r="K30" i="172" s="1"/>
  <c r="L30" i="172" s="1"/>
  <c r="S5" i="186" l="1"/>
  <c r="S6" i="186" s="1"/>
  <c r="S7" i="186" s="1"/>
  <c r="S8" i="186" s="1"/>
  <c r="S9" i="186" s="1"/>
  <c r="S10" i="186" s="1"/>
  <c r="S11" i="186" s="1"/>
  <c r="S12" i="186" s="1"/>
  <c r="S13" i="186" s="1"/>
  <c r="S14" i="186" s="1"/>
  <c r="S15" i="186" s="1"/>
  <c r="S16" i="186" s="1"/>
  <c r="S17" i="186" s="1"/>
  <c r="S18" i="186" s="1"/>
  <c r="S19" i="186" s="1"/>
  <c r="S20" i="186" s="1"/>
  <c r="S21" i="186" s="1"/>
  <c r="S22" i="186" s="1"/>
  <c r="S23" i="186" s="1"/>
  <c r="S24" i="186" s="1"/>
  <c r="S25" i="186" s="1"/>
  <c r="S26" i="186" s="1"/>
  <c r="S27" i="186" s="1"/>
  <c r="S28" i="186" s="1"/>
  <c r="S29" i="186" s="1"/>
  <c r="S30" i="186" s="1"/>
  <c r="S31" i="186" s="1"/>
  <c r="S32" i="186" s="1"/>
  <c r="S33" i="186" s="1"/>
  <c r="L13" i="190"/>
  <c r="L12" i="191"/>
  <c r="J16" i="189"/>
  <c r="K16" i="189" s="1"/>
  <c r="L16" i="189" s="1"/>
  <c r="J4" i="189"/>
  <c r="K4" i="189" s="1"/>
  <c r="L4" i="189" s="1"/>
  <c r="J3" i="189"/>
  <c r="K3" i="189" s="1"/>
  <c r="L3" i="189" s="1"/>
  <c r="J35" i="178"/>
  <c r="K35" i="178" s="1"/>
  <c r="L35" i="178" s="1"/>
  <c r="J34" i="178"/>
  <c r="K34" i="178" s="1"/>
  <c r="L34" i="178" s="1"/>
  <c r="J33" i="178"/>
  <c r="K33" i="178" s="1"/>
  <c r="L33" i="178" s="1"/>
  <c r="J32" i="178"/>
  <c r="K32" i="178" s="1"/>
  <c r="L32" i="178" s="1"/>
  <c r="J31" i="178"/>
  <c r="K31" i="178" s="1"/>
  <c r="L31" i="178" s="1"/>
  <c r="J30" i="178"/>
  <c r="K30" i="178" s="1"/>
  <c r="L30" i="178" s="1"/>
  <c r="J29" i="178"/>
  <c r="K29" i="178" s="1"/>
  <c r="L29" i="178" s="1"/>
  <c r="J18" i="180"/>
  <c r="K18" i="180" s="1"/>
  <c r="L18" i="180" s="1"/>
  <c r="J16" i="180"/>
  <c r="K16" i="180" s="1"/>
  <c r="L16" i="180" s="1"/>
  <c r="J15" i="180"/>
  <c r="K15" i="180" s="1"/>
  <c r="L15" i="180" s="1"/>
  <c r="J6" i="182"/>
  <c r="K6" i="182" s="1"/>
  <c r="L6" i="182" s="1"/>
  <c r="J5" i="182"/>
  <c r="K5" i="182" s="1"/>
  <c r="L5" i="182" s="1"/>
  <c r="J4" i="182"/>
  <c r="K4" i="182" s="1"/>
  <c r="L4" i="182" s="1"/>
  <c r="J3" i="182"/>
  <c r="K3" i="182" s="1"/>
  <c r="L3" i="182" s="1"/>
  <c r="J36" i="176"/>
  <c r="K36" i="176" s="1"/>
  <c r="L36" i="176" s="1"/>
  <c r="J54" i="161"/>
  <c r="K54" i="161" s="1"/>
  <c r="L54" i="161" s="1"/>
  <c r="J53" i="161"/>
  <c r="K53" i="161" s="1"/>
  <c r="L53" i="161" s="1"/>
  <c r="J52" i="161"/>
  <c r="K52" i="161" s="1"/>
  <c r="L52" i="161" s="1"/>
  <c r="J51" i="161"/>
  <c r="K51" i="161" s="1"/>
  <c r="L51" i="161" s="1"/>
  <c r="J50" i="161"/>
  <c r="K50" i="161" s="1"/>
  <c r="L50" i="161" s="1"/>
  <c r="J49" i="161"/>
  <c r="K49" i="161" s="1"/>
  <c r="L49" i="161" s="1"/>
  <c r="J48" i="161"/>
  <c r="K48" i="161" s="1"/>
  <c r="L48" i="161" s="1"/>
  <c r="J47" i="161"/>
  <c r="K47" i="161" s="1"/>
  <c r="L47" i="161" s="1"/>
  <c r="J46" i="161"/>
  <c r="K46" i="161" s="1"/>
  <c r="L46" i="161" s="1"/>
  <c r="J45" i="161"/>
  <c r="K45" i="161" s="1"/>
  <c r="L45" i="161" s="1"/>
  <c r="J44" i="161"/>
  <c r="K44" i="161" s="1"/>
  <c r="L44" i="161" s="1"/>
  <c r="J43" i="161"/>
  <c r="K43" i="161" s="1"/>
  <c r="L43" i="161" s="1"/>
  <c r="J42" i="161"/>
  <c r="K42" i="161" s="1"/>
  <c r="L42" i="161" s="1"/>
  <c r="J41" i="161"/>
  <c r="K41" i="161" s="1"/>
  <c r="L41" i="161" s="1"/>
  <c r="J40" i="161"/>
  <c r="K40" i="161" s="1"/>
  <c r="L40" i="161" s="1"/>
  <c r="J39" i="161"/>
  <c r="K39" i="161" s="1"/>
  <c r="L39" i="161" s="1"/>
  <c r="J38" i="161"/>
  <c r="K38" i="161" s="1"/>
  <c r="L38" i="161" s="1"/>
  <c r="J37" i="161"/>
  <c r="K37" i="161" s="1"/>
  <c r="L37" i="161" s="1"/>
  <c r="J36" i="161"/>
  <c r="K36" i="161" s="1"/>
  <c r="L36" i="161" s="1"/>
  <c r="J35" i="161"/>
  <c r="K35" i="161" s="1"/>
  <c r="L35" i="161" s="1"/>
  <c r="J34" i="161"/>
  <c r="K34" i="161" s="1"/>
  <c r="L34" i="161" s="1"/>
  <c r="J33" i="161"/>
  <c r="K33" i="161" s="1"/>
  <c r="L33" i="161" s="1"/>
  <c r="J73" i="158"/>
  <c r="K73" i="158" s="1"/>
  <c r="L73" i="158" s="1"/>
  <c r="J68" i="158"/>
  <c r="K68" i="158" s="1"/>
  <c r="L68" i="158" s="1"/>
  <c r="J67" i="158"/>
  <c r="K67" i="158" s="1"/>
  <c r="L67" i="158" s="1"/>
  <c r="J66" i="158"/>
  <c r="K66" i="158" s="1"/>
  <c r="L66" i="158" s="1"/>
  <c r="J65" i="158"/>
  <c r="K65" i="158" s="1"/>
  <c r="L65" i="158" s="1"/>
  <c r="J64" i="158"/>
  <c r="K64" i="158" s="1"/>
  <c r="L64" i="158" s="1"/>
  <c r="J63" i="158"/>
  <c r="K63" i="158" s="1"/>
  <c r="L63" i="158" s="1"/>
  <c r="J62" i="158"/>
  <c r="K62" i="158" s="1"/>
  <c r="L62" i="158" s="1"/>
  <c r="J61" i="158"/>
  <c r="K61" i="158" s="1"/>
  <c r="L61" i="158" s="1"/>
  <c r="J60" i="158"/>
  <c r="K60" i="158" s="1"/>
  <c r="L60" i="158" s="1"/>
  <c r="S5" i="188"/>
  <c r="J4" i="188"/>
  <c r="K4" i="188" s="1"/>
  <c r="L4" i="188" s="1"/>
  <c r="J3" i="188"/>
  <c r="K3" i="188" s="1"/>
  <c r="L3" i="188" s="1"/>
  <c r="J8" i="177"/>
  <c r="K8" i="177" s="1"/>
  <c r="L8" i="177" s="1"/>
  <c r="J13" i="177"/>
  <c r="K13" i="177" s="1"/>
  <c r="L13" i="177" s="1"/>
  <c r="J13" i="168"/>
  <c r="K13" i="168" s="1"/>
  <c r="L13" i="168" s="1"/>
  <c r="J12" i="168"/>
  <c r="K12" i="168" s="1"/>
  <c r="L12" i="168" s="1"/>
  <c r="J29" i="168"/>
  <c r="K29" i="168" s="1"/>
  <c r="L29" i="168" s="1"/>
  <c r="J37" i="168"/>
  <c r="K37" i="168" s="1"/>
  <c r="L37" i="168" s="1"/>
  <c r="J36" i="168"/>
  <c r="K36" i="168" s="1"/>
  <c r="L36" i="168" s="1"/>
  <c r="J35" i="168"/>
  <c r="K35" i="168" s="1"/>
  <c r="L35" i="168" s="1"/>
  <c r="J34" i="168"/>
  <c r="K34" i="168" s="1"/>
  <c r="L34" i="168" s="1"/>
  <c r="J8" i="168"/>
  <c r="K8" i="168" s="1"/>
  <c r="L8" i="168" s="1"/>
  <c r="J10" i="168"/>
  <c r="K10" i="168" s="1"/>
  <c r="L10" i="168" s="1"/>
  <c r="J11" i="168"/>
  <c r="K11" i="168" s="1"/>
  <c r="L11" i="168" s="1"/>
  <c r="J24" i="168"/>
  <c r="K24" i="168" s="1"/>
  <c r="L24" i="168" s="1"/>
  <c r="J26" i="168"/>
  <c r="K26" i="168" s="1"/>
  <c r="L26" i="168" s="1"/>
  <c r="J18" i="168"/>
  <c r="K18" i="168" s="1"/>
  <c r="L18" i="168" s="1"/>
  <c r="J32" i="168"/>
  <c r="K32" i="168" s="1"/>
  <c r="L32" i="168" s="1"/>
  <c r="J27" i="168"/>
  <c r="K27" i="168" s="1"/>
  <c r="L27" i="168" s="1"/>
  <c r="J31" i="168"/>
  <c r="K31" i="168" s="1"/>
  <c r="L31" i="168" s="1"/>
  <c r="J17" i="168"/>
  <c r="K17" i="168" s="1"/>
  <c r="L17" i="168" s="1"/>
  <c r="J20" i="168"/>
  <c r="K20" i="168" s="1"/>
  <c r="L20" i="168" s="1"/>
  <c r="J37" i="163"/>
  <c r="K37" i="163" s="1"/>
  <c r="L37" i="163" s="1"/>
  <c r="J27" i="163"/>
  <c r="K27" i="163" s="1"/>
  <c r="L27" i="163" s="1"/>
  <c r="J11" i="163"/>
  <c r="K11" i="163" s="1"/>
  <c r="L11" i="163" s="1"/>
  <c r="J10" i="163"/>
  <c r="K10" i="163" s="1"/>
  <c r="L10" i="163" s="1"/>
  <c r="J5" i="163"/>
  <c r="K5" i="163" s="1"/>
  <c r="L5" i="163" s="1"/>
  <c r="J4" i="163"/>
  <c r="K4" i="163" s="1"/>
  <c r="L4" i="163" s="1"/>
  <c r="J28" i="185"/>
  <c r="K28" i="185" s="1"/>
  <c r="L28" i="185" s="1"/>
  <c r="L19" i="189" l="1"/>
  <c r="L7" i="182"/>
  <c r="S34" i="186"/>
  <c r="L5" i="188"/>
  <c r="J58" i="158"/>
  <c r="K58" i="158" s="1"/>
  <c r="L58" i="158" s="1"/>
  <c r="J59" i="158"/>
  <c r="K59" i="158" s="1"/>
  <c r="L59" i="158" s="1"/>
  <c r="J27" i="178"/>
  <c r="K27" i="178" s="1"/>
  <c r="L27" i="178" s="1"/>
  <c r="J26" i="178"/>
  <c r="K26" i="178" s="1"/>
  <c r="L26" i="178" s="1"/>
  <c r="J25" i="178"/>
  <c r="K25" i="178" s="1"/>
  <c r="L25" i="178" s="1"/>
  <c r="J13" i="161"/>
  <c r="K13" i="161" s="1"/>
  <c r="L13" i="161" s="1"/>
  <c r="J39" i="158"/>
  <c r="K39" i="158" s="1"/>
  <c r="L39" i="158" s="1"/>
  <c r="L34" i="186" l="1"/>
  <c r="J35" i="158"/>
  <c r="K35" i="158" s="1"/>
  <c r="L35" i="158" s="1"/>
  <c r="J23" i="178"/>
  <c r="K23" i="178" s="1"/>
  <c r="L23" i="178" s="1"/>
  <c r="J22" i="178"/>
  <c r="K22" i="178" s="1"/>
  <c r="L22" i="178" s="1"/>
  <c r="J7" i="177"/>
  <c r="K7" i="177" s="1"/>
  <c r="L7" i="177" s="1"/>
  <c r="J22" i="176"/>
  <c r="K22" i="176" s="1"/>
  <c r="L22" i="176" s="1"/>
  <c r="J14" i="176"/>
  <c r="K14" i="176" s="1"/>
  <c r="L14" i="176" s="1"/>
  <c r="J15" i="176"/>
  <c r="K15" i="176" s="1"/>
  <c r="L15" i="176" s="1"/>
  <c r="J7" i="176"/>
  <c r="K7" i="176" s="1"/>
  <c r="L7" i="176" s="1"/>
  <c r="J6" i="176"/>
  <c r="K6" i="176" s="1"/>
  <c r="L6" i="176" s="1"/>
  <c r="J18" i="172"/>
  <c r="K18" i="172" s="1"/>
  <c r="L18" i="172" s="1"/>
  <c r="J19" i="172"/>
  <c r="K19" i="172" s="1"/>
  <c r="L19" i="172" s="1"/>
  <c r="J14" i="172"/>
  <c r="K14" i="172" s="1"/>
  <c r="L14" i="172" s="1"/>
  <c r="J15" i="172"/>
  <c r="K15" i="172" s="1"/>
  <c r="L15" i="172" s="1"/>
  <c r="J29" i="172"/>
  <c r="K29" i="172" s="1"/>
  <c r="L29" i="172" s="1"/>
  <c r="J16" i="172"/>
  <c r="K16" i="172" s="1"/>
  <c r="L16" i="172" s="1"/>
  <c r="J17" i="172"/>
  <c r="K17" i="172" s="1"/>
  <c r="L17" i="172" s="1"/>
  <c r="J20" i="172"/>
  <c r="K20" i="172" s="1"/>
  <c r="L20" i="172" s="1"/>
  <c r="J24" i="172"/>
  <c r="K24" i="172" s="1"/>
  <c r="L24" i="172" s="1"/>
  <c r="J21" i="172"/>
  <c r="K21" i="172" s="1"/>
  <c r="L21" i="172" s="1"/>
  <c r="J22" i="172"/>
  <c r="K22" i="172" s="1"/>
  <c r="L22" i="172" s="1"/>
  <c r="J23" i="172"/>
  <c r="K23" i="172" s="1"/>
  <c r="L23" i="172" s="1"/>
  <c r="J25" i="172"/>
  <c r="K25" i="172" s="1"/>
  <c r="L25" i="172" s="1"/>
  <c r="J27" i="172"/>
  <c r="K27" i="172" s="1"/>
  <c r="L27" i="172" s="1"/>
  <c r="J28" i="172"/>
  <c r="K28" i="172" s="1"/>
  <c r="L28" i="172" s="1"/>
  <c r="J13" i="172"/>
  <c r="K13" i="172" s="1"/>
  <c r="L13" i="172" s="1"/>
  <c r="J6" i="170"/>
  <c r="K6" i="170" s="1"/>
  <c r="L6" i="170" s="1"/>
  <c r="J7" i="170"/>
  <c r="K7" i="170" s="1"/>
  <c r="L7" i="170" s="1"/>
  <c r="J25" i="168"/>
  <c r="K25" i="168" s="1"/>
  <c r="L25" i="168" s="1"/>
  <c r="J40" i="163"/>
  <c r="J39" i="163"/>
  <c r="K39" i="163" s="1"/>
  <c r="L39" i="163" s="1"/>
  <c r="J38" i="163"/>
  <c r="K38" i="163" s="1"/>
  <c r="L38" i="163" s="1"/>
  <c r="J36" i="163"/>
  <c r="K36" i="163" s="1"/>
  <c r="L36" i="163" s="1"/>
  <c r="J33" i="163"/>
  <c r="K33" i="163" s="1"/>
  <c r="L33" i="163" s="1"/>
  <c r="J35" i="163"/>
  <c r="K35" i="163" s="1"/>
  <c r="L35" i="163" s="1"/>
  <c r="J34" i="163"/>
  <c r="K34" i="163" s="1"/>
  <c r="L34" i="163" s="1"/>
  <c r="J32" i="163"/>
  <c r="K32" i="163" s="1"/>
  <c r="L32" i="163" s="1"/>
  <c r="J30" i="163"/>
  <c r="K30" i="163" s="1"/>
  <c r="L30" i="163" s="1"/>
  <c r="J29" i="163"/>
  <c r="K29" i="163" s="1"/>
  <c r="L29" i="163" s="1"/>
  <c r="J28" i="163"/>
  <c r="K28" i="163" s="1"/>
  <c r="L28" i="163" s="1"/>
  <c r="J26" i="163"/>
  <c r="K26" i="163" s="1"/>
  <c r="L26" i="163" s="1"/>
  <c r="J25" i="163"/>
  <c r="K25" i="163" s="1"/>
  <c r="L25" i="163" s="1"/>
  <c r="J24" i="163"/>
  <c r="K24" i="163" s="1"/>
  <c r="L24" i="163" s="1"/>
  <c r="J23" i="163"/>
  <c r="K23" i="163" s="1"/>
  <c r="L23" i="163" s="1"/>
  <c r="J3" i="163"/>
  <c r="K3" i="163" s="1"/>
  <c r="L3" i="163" s="1"/>
  <c r="J22" i="163"/>
  <c r="K22" i="163" s="1"/>
  <c r="L22" i="163" s="1"/>
  <c r="J16" i="163"/>
  <c r="K16" i="163" s="1"/>
  <c r="L16" i="163" s="1"/>
  <c r="J21" i="163"/>
  <c r="K21" i="163" s="1"/>
  <c r="L21" i="163" s="1"/>
  <c r="J20" i="163"/>
  <c r="K20" i="163" s="1"/>
  <c r="L20" i="163" s="1"/>
  <c r="J19" i="163"/>
  <c r="K19" i="163" s="1"/>
  <c r="L19" i="163" s="1"/>
  <c r="J18" i="163"/>
  <c r="K18" i="163" s="1"/>
  <c r="L18" i="163" s="1"/>
  <c r="J17" i="163"/>
  <c r="K17" i="163" s="1"/>
  <c r="L17" i="163" s="1"/>
  <c r="J15" i="163"/>
  <c r="K15" i="163" s="1"/>
  <c r="L15" i="163" s="1"/>
  <c r="J14" i="163"/>
  <c r="K14" i="163" s="1"/>
  <c r="L14" i="163" s="1"/>
  <c r="J13" i="163"/>
  <c r="K13" i="163" s="1"/>
  <c r="L13" i="163" s="1"/>
  <c r="J12" i="163"/>
  <c r="K12" i="163" s="1"/>
  <c r="L12" i="163" s="1"/>
  <c r="J9" i="163"/>
  <c r="K9" i="163" s="1"/>
  <c r="L9" i="163" s="1"/>
  <c r="J8" i="163"/>
  <c r="K8" i="163" s="1"/>
  <c r="L8" i="163" s="1"/>
  <c r="J7" i="163"/>
  <c r="K7" i="163" s="1"/>
  <c r="L7" i="163" s="1"/>
  <c r="J6" i="163"/>
  <c r="K6" i="163" s="1"/>
  <c r="L6" i="163" s="1"/>
  <c r="J4" i="167"/>
  <c r="K4" i="167" s="1"/>
  <c r="L4" i="167" s="1"/>
  <c r="J3" i="167"/>
  <c r="K3" i="167" s="1"/>
  <c r="L3" i="167" s="1"/>
  <c r="J33" i="168"/>
  <c r="K33" i="168" s="1"/>
  <c r="L33" i="168" s="1"/>
  <c r="J28" i="168"/>
  <c r="K28" i="168" s="1"/>
  <c r="L28" i="168" s="1"/>
  <c r="J30" i="168"/>
  <c r="K30" i="168" s="1"/>
  <c r="L30" i="168" s="1"/>
  <c r="J23" i="168"/>
  <c r="K23" i="168" s="1"/>
  <c r="L23" i="168" s="1"/>
  <c r="J22" i="168"/>
  <c r="K22" i="168" s="1"/>
  <c r="L22" i="168" s="1"/>
  <c r="J21" i="168"/>
  <c r="K21" i="168" s="1"/>
  <c r="L21" i="168" s="1"/>
  <c r="J19" i="168"/>
  <c r="K19" i="168" s="1"/>
  <c r="L19" i="168" s="1"/>
  <c r="J15" i="168"/>
  <c r="K15" i="168" s="1"/>
  <c r="L15" i="168" s="1"/>
  <c r="J14" i="168"/>
  <c r="K14" i="168" s="1"/>
  <c r="L14" i="168" s="1"/>
  <c r="J9" i="168"/>
  <c r="K9" i="168" s="1"/>
  <c r="L9" i="168" s="1"/>
  <c r="J7" i="168"/>
  <c r="K7" i="168" s="1"/>
  <c r="L7" i="168" s="1"/>
  <c r="J6" i="168"/>
  <c r="K6" i="168" s="1"/>
  <c r="L6" i="168" s="1"/>
  <c r="J5" i="168"/>
  <c r="K5" i="168" s="1"/>
  <c r="L5" i="168" s="1"/>
  <c r="J4" i="168"/>
  <c r="K4" i="168" s="1"/>
  <c r="L4" i="168" s="1"/>
  <c r="J3" i="168"/>
  <c r="K3" i="168" s="1"/>
  <c r="L3" i="168" s="1"/>
  <c r="J28" i="169"/>
  <c r="K28" i="169" s="1"/>
  <c r="L28" i="169" s="1"/>
  <c r="J27" i="169"/>
  <c r="K27" i="169" s="1"/>
  <c r="L27" i="169" s="1"/>
  <c r="J10" i="169"/>
  <c r="K10" i="169" s="1"/>
  <c r="L10" i="169" s="1"/>
  <c r="J4" i="169"/>
  <c r="K4" i="169" s="1"/>
  <c r="L4" i="169" s="1"/>
  <c r="J3" i="169"/>
  <c r="K3" i="169" s="1"/>
  <c r="L3" i="169" s="1"/>
  <c r="J26" i="169"/>
  <c r="K26" i="169" s="1"/>
  <c r="L26" i="169" s="1"/>
  <c r="J25" i="169"/>
  <c r="K25" i="169" s="1"/>
  <c r="L25" i="169" s="1"/>
  <c r="J24" i="169"/>
  <c r="K24" i="169" s="1"/>
  <c r="L24" i="169" s="1"/>
  <c r="J23" i="169"/>
  <c r="K23" i="169" s="1"/>
  <c r="L23" i="169" s="1"/>
  <c r="J22" i="169"/>
  <c r="K22" i="169" s="1"/>
  <c r="L22" i="169" s="1"/>
  <c r="J21" i="169"/>
  <c r="K21" i="169" s="1"/>
  <c r="L21" i="169" s="1"/>
  <c r="J20" i="169"/>
  <c r="K20" i="169" s="1"/>
  <c r="L20" i="169" s="1"/>
  <c r="J19" i="169"/>
  <c r="K19" i="169" s="1"/>
  <c r="L19" i="169" s="1"/>
  <c r="J18" i="169"/>
  <c r="K18" i="169" s="1"/>
  <c r="L18" i="169" s="1"/>
  <c r="J17" i="169"/>
  <c r="K17" i="169" s="1"/>
  <c r="L17" i="169" s="1"/>
  <c r="J16" i="169"/>
  <c r="K16" i="169" s="1"/>
  <c r="L16" i="169" s="1"/>
  <c r="J15" i="169"/>
  <c r="K15" i="169" s="1"/>
  <c r="L15" i="169" s="1"/>
  <c r="J14" i="169"/>
  <c r="K14" i="169" s="1"/>
  <c r="L14" i="169" s="1"/>
  <c r="J13" i="169"/>
  <c r="K13" i="169" s="1"/>
  <c r="L13" i="169" s="1"/>
  <c r="J12" i="169"/>
  <c r="K12" i="169" s="1"/>
  <c r="L12" i="169" s="1"/>
  <c r="J11" i="169"/>
  <c r="K11" i="169" s="1"/>
  <c r="L11" i="169" s="1"/>
  <c r="J9" i="169"/>
  <c r="K9" i="169" s="1"/>
  <c r="L9" i="169" s="1"/>
  <c r="J8" i="169"/>
  <c r="K8" i="169" s="1"/>
  <c r="L8" i="169" s="1"/>
  <c r="J31" i="169"/>
  <c r="K31" i="169" s="1"/>
  <c r="L31" i="169" s="1"/>
  <c r="J30" i="169"/>
  <c r="K30" i="169" s="1"/>
  <c r="L30" i="169" s="1"/>
  <c r="J5" i="169"/>
  <c r="K5" i="169" s="1"/>
  <c r="L5" i="169" s="1"/>
  <c r="J9" i="170"/>
  <c r="K9" i="170" s="1"/>
  <c r="L9" i="170" s="1"/>
  <c r="J8" i="170"/>
  <c r="K8" i="170" s="1"/>
  <c r="L8" i="170" s="1"/>
  <c r="J5" i="170"/>
  <c r="K5" i="170" s="1"/>
  <c r="L5" i="170" s="1"/>
  <c r="J4" i="170"/>
  <c r="K4" i="170" s="1"/>
  <c r="L4" i="170" s="1"/>
  <c r="J3" i="170"/>
  <c r="K3" i="170" s="1"/>
  <c r="L3" i="170" s="1"/>
  <c r="J12" i="172"/>
  <c r="K12" i="172" s="1"/>
  <c r="L12" i="172" s="1"/>
  <c r="J11" i="172"/>
  <c r="K11" i="172" s="1"/>
  <c r="L11" i="172" s="1"/>
  <c r="J10" i="172"/>
  <c r="K10" i="172" s="1"/>
  <c r="L10" i="172" s="1"/>
  <c r="J9" i="172"/>
  <c r="K9" i="172" s="1"/>
  <c r="L9" i="172" s="1"/>
  <c r="J8" i="172"/>
  <c r="K8" i="172" s="1"/>
  <c r="L8" i="172" s="1"/>
  <c r="J7" i="172"/>
  <c r="K7" i="172" s="1"/>
  <c r="L7" i="172" s="1"/>
  <c r="J6" i="172"/>
  <c r="K6" i="172" s="1"/>
  <c r="L6" i="172" s="1"/>
  <c r="J5" i="172"/>
  <c r="K5" i="172" s="1"/>
  <c r="L5" i="172" s="1"/>
  <c r="J4" i="172"/>
  <c r="K4" i="172" s="1"/>
  <c r="L4" i="172" s="1"/>
  <c r="J3" i="172"/>
  <c r="K3" i="172" s="1"/>
  <c r="L3" i="172" s="1"/>
  <c r="J12" i="174"/>
  <c r="K12" i="174" s="1"/>
  <c r="L12" i="174" s="1"/>
  <c r="J11" i="174"/>
  <c r="K11" i="174" s="1"/>
  <c r="L11" i="174" s="1"/>
  <c r="J10" i="174"/>
  <c r="K10" i="174" s="1"/>
  <c r="L10" i="174" s="1"/>
  <c r="J9" i="174"/>
  <c r="K9" i="174" s="1"/>
  <c r="L9" i="174" s="1"/>
  <c r="J8" i="174"/>
  <c r="K8" i="174" s="1"/>
  <c r="L8" i="174" s="1"/>
  <c r="J7" i="174"/>
  <c r="K7" i="174" s="1"/>
  <c r="L7" i="174" s="1"/>
  <c r="J6" i="174"/>
  <c r="K6" i="174" s="1"/>
  <c r="L6" i="174" s="1"/>
  <c r="J5" i="174"/>
  <c r="K5" i="174" s="1"/>
  <c r="L5" i="174" s="1"/>
  <c r="J4" i="174"/>
  <c r="K4" i="174" s="1"/>
  <c r="L4" i="174" s="1"/>
  <c r="J3" i="174"/>
  <c r="K3" i="174" s="1"/>
  <c r="L3" i="174" s="1"/>
  <c r="J7" i="175"/>
  <c r="K7" i="175" s="1"/>
  <c r="L7" i="175" s="1"/>
  <c r="J6" i="175"/>
  <c r="K6" i="175" s="1"/>
  <c r="L6" i="175" s="1"/>
  <c r="J5" i="175"/>
  <c r="K5" i="175" s="1"/>
  <c r="L5" i="175" s="1"/>
  <c r="J4" i="175"/>
  <c r="K4" i="175" s="1"/>
  <c r="L4" i="175" s="1"/>
  <c r="J3" i="175"/>
  <c r="K3" i="175" s="1"/>
  <c r="L3" i="175" s="1"/>
  <c r="J37" i="176"/>
  <c r="K37" i="176" s="1"/>
  <c r="L37" i="176" s="1"/>
  <c r="J35" i="176"/>
  <c r="K35" i="176" s="1"/>
  <c r="L35" i="176" s="1"/>
  <c r="J34" i="176"/>
  <c r="K34" i="176" s="1"/>
  <c r="L34" i="176" s="1"/>
  <c r="J33" i="176"/>
  <c r="K33" i="176" s="1"/>
  <c r="L33" i="176" s="1"/>
  <c r="J32" i="176"/>
  <c r="K32" i="176" s="1"/>
  <c r="L32" i="176" s="1"/>
  <c r="J31" i="176"/>
  <c r="K31" i="176" s="1"/>
  <c r="L31" i="176" s="1"/>
  <c r="J30" i="176"/>
  <c r="K30" i="176" s="1"/>
  <c r="L30" i="176" s="1"/>
  <c r="J29" i="176"/>
  <c r="K29" i="176" s="1"/>
  <c r="L29" i="176" s="1"/>
  <c r="J28" i="176"/>
  <c r="K28" i="176" s="1"/>
  <c r="L28" i="176" s="1"/>
  <c r="J27" i="176"/>
  <c r="K27" i="176" s="1"/>
  <c r="L27" i="176" s="1"/>
  <c r="J26" i="176"/>
  <c r="K26" i="176" s="1"/>
  <c r="L26" i="176" s="1"/>
  <c r="J25" i="176"/>
  <c r="K25" i="176" s="1"/>
  <c r="L25" i="176" s="1"/>
  <c r="J24" i="176"/>
  <c r="K24" i="176" s="1"/>
  <c r="L24" i="176" s="1"/>
  <c r="J23" i="176"/>
  <c r="K23" i="176" s="1"/>
  <c r="L23" i="176" s="1"/>
  <c r="J21" i="176"/>
  <c r="K21" i="176" s="1"/>
  <c r="L21" i="176" s="1"/>
  <c r="J20" i="176"/>
  <c r="K20" i="176" s="1"/>
  <c r="L20" i="176" s="1"/>
  <c r="J19" i="176"/>
  <c r="K19" i="176" s="1"/>
  <c r="L19" i="176" s="1"/>
  <c r="J18" i="176"/>
  <c r="K18" i="176" s="1"/>
  <c r="L18" i="176" s="1"/>
  <c r="J17" i="176"/>
  <c r="K17" i="176" s="1"/>
  <c r="L17" i="176" s="1"/>
  <c r="J16" i="176"/>
  <c r="K16" i="176" s="1"/>
  <c r="L16" i="176" s="1"/>
  <c r="J13" i="176"/>
  <c r="K13" i="176" s="1"/>
  <c r="L13" i="176" s="1"/>
  <c r="J12" i="176"/>
  <c r="K12" i="176" s="1"/>
  <c r="L12" i="176" s="1"/>
  <c r="J11" i="176"/>
  <c r="K11" i="176" s="1"/>
  <c r="L11" i="176" s="1"/>
  <c r="J10" i="176"/>
  <c r="K10" i="176" s="1"/>
  <c r="L10" i="176" s="1"/>
  <c r="J9" i="176"/>
  <c r="K9" i="176" s="1"/>
  <c r="L9" i="176" s="1"/>
  <c r="J8" i="176"/>
  <c r="K8" i="176" s="1"/>
  <c r="L8" i="176" s="1"/>
  <c r="J5" i="176"/>
  <c r="K5" i="176" s="1"/>
  <c r="L5" i="176" s="1"/>
  <c r="J4" i="176"/>
  <c r="K4" i="176" s="1"/>
  <c r="L4" i="176" s="1"/>
  <c r="J3" i="176"/>
  <c r="K3" i="176" s="1"/>
  <c r="L3" i="176" s="1"/>
  <c r="J12" i="177"/>
  <c r="K12" i="177" s="1"/>
  <c r="L12" i="177" s="1"/>
  <c r="J11" i="177"/>
  <c r="K11" i="177" s="1"/>
  <c r="L11" i="177" s="1"/>
  <c r="J10" i="177"/>
  <c r="K10" i="177" s="1"/>
  <c r="L10" i="177" s="1"/>
  <c r="J9" i="177"/>
  <c r="K9" i="177" s="1"/>
  <c r="L9" i="177" s="1"/>
  <c r="J6" i="177"/>
  <c r="K6" i="177" s="1"/>
  <c r="L6" i="177" s="1"/>
  <c r="J5" i="177"/>
  <c r="K5" i="177" s="1"/>
  <c r="L5" i="177" s="1"/>
  <c r="J4" i="177"/>
  <c r="K4" i="177" s="1"/>
  <c r="L4" i="177" s="1"/>
  <c r="J3" i="177"/>
  <c r="K3" i="177" s="1"/>
  <c r="L3" i="177" s="1"/>
  <c r="J24" i="178"/>
  <c r="K24" i="178" s="1"/>
  <c r="L24" i="178" s="1"/>
  <c r="J21" i="178"/>
  <c r="K21" i="178" s="1"/>
  <c r="L21" i="178" s="1"/>
  <c r="J20" i="178"/>
  <c r="K20" i="178" s="1"/>
  <c r="L20" i="178" s="1"/>
  <c r="J19" i="178"/>
  <c r="K19" i="178" s="1"/>
  <c r="L19" i="178" s="1"/>
  <c r="J18" i="178"/>
  <c r="K18" i="178" s="1"/>
  <c r="L18" i="178" s="1"/>
  <c r="J17" i="178"/>
  <c r="K17" i="178" s="1"/>
  <c r="L17" i="178" s="1"/>
  <c r="J16" i="178"/>
  <c r="K16" i="178" s="1"/>
  <c r="L16" i="178" s="1"/>
  <c r="J15" i="178"/>
  <c r="K15" i="178" s="1"/>
  <c r="L15" i="178" s="1"/>
  <c r="J14" i="178"/>
  <c r="K14" i="178" s="1"/>
  <c r="L14" i="178" s="1"/>
  <c r="J13" i="178"/>
  <c r="K13" i="178" s="1"/>
  <c r="L13" i="178" s="1"/>
  <c r="J12" i="178"/>
  <c r="K12" i="178" s="1"/>
  <c r="L12" i="178" s="1"/>
  <c r="J11" i="178"/>
  <c r="K11" i="178" s="1"/>
  <c r="L11" i="178" s="1"/>
  <c r="J10" i="178"/>
  <c r="K10" i="178" s="1"/>
  <c r="L10" i="178" s="1"/>
  <c r="J9" i="178"/>
  <c r="K9" i="178" s="1"/>
  <c r="L9" i="178" s="1"/>
  <c r="J8" i="178"/>
  <c r="K8" i="178" s="1"/>
  <c r="L8" i="178" s="1"/>
  <c r="J7" i="178"/>
  <c r="K7" i="178" s="1"/>
  <c r="L7" i="178" s="1"/>
  <c r="J6" i="178"/>
  <c r="K6" i="178" s="1"/>
  <c r="L6" i="178" s="1"/>
  <c r="J5" i="178"/>
  <c r="K5" i="178" s="1"/>
  <c r="L5" i="178" s="1"/>
  <c r="J4" i="178"/>
  <c r="K4" i="178" s="1"/>
  <c r="L4" i="178" s="1"/>
  <c r="J3" i="178"/>
  <c r="K3" i="178" s="1"/>
  <c r="L3" i="178" s="1"/>
  <c r="J8" i="179"/>
  <c r="K8" i="179" s="1"/>
  <c r="L8" i="179" s="1"/>
  <c r="J5" i="179"/>
  <c r="K5" i="179" s="1"/>
  <c r="L5" i="179" s="1"/>
  <c r="J6" i="179"/>
  <c r="K6" i="179" s="1"/>
  <c r="L6" i="179" s="1"/>
  <c r="J7" i="179"/>
  <c r="K7" i="179" s="1"/>
  <c r="L7" i="179" s="1"/>
  <c r="J4" i="179"/>
  <c r="K4" i="179" s="1"/>
  <c r="L4" i="179" s="1"/>
  <c r="J3" i="179"/>
  <c r="K3" i="179" s="1"/>
  <c r="L3" i="179" s="1"/>
  <c r="J52" i="158"/>
  <c r="K52" i="158" s="1"/>
  <c r="L52" i="158" s="1"/>
  <c r="J57" i="158"/>
  <c r="K57" i="158" s="1"/>
  <c r="L57" i="158" s="1"/>
  <c r="J56" i="158"/>
  <c r="K56" i="158" s="1"/>
  <c r="L56" i="158" s="1"/>
  <c r="J55" i="158"/>
  <c r="K55" i="158" s="1"/>
  <c r="L55" i="158" s="1"/>
  <c r="J53" i="158"/>
  <c r="K53" i="158" s="1"/>
  <c r="L53" i="158" s="1"/>
  <c r="J51" i="158"/>
  <c r="K51" i="158" s="1"/>
  <c r="L51" i="158" s="1"/>
  <c r="J50" i="158"/>
  <c r="K50" i="158" s="1"/>
  <c r="L50" i="158" s="1"/>
  <c r="J49" i="158"/>
  <c r="K49" i="158" s="1"/>
  <c r="L49" i="158" s="1"/>
  <c r="J48" i="158"/>
  <c r="K48" i="158" s="1"/>
  <c r="L48" i="158" s="1"/>
  <c r="J47" i="158"/>
  <c r="K47" i="158" s="1"/>
  <c r="L47" i="158" s="1"/>
  <c r="J46" i="158"/>
  <c r="K46" i="158" s="1"/>
  <c r="L46" i="158" s="1"/>
  <c r="J45" i="158"/>
  <c r="K45" i="158" s="1"/>
  <c r="L45" i="158" s="1"/>
  <c r="J44" i="158"/>
  <c r="K44" i="158" s="1"/>
  <c r="L44" i="158" s="1"/>
  <c r="J43" i="158"/>
  <c r="K43" i="158" s="1"/>
  <c r="L43" i="158" s="1"/>
  <c r="J42" i="158"/>
  <c r="K42" i="158" s="1"/>
  <c r="L42" i="158" s="1"/>
  <c r="J41" i="158"/>
  <c r="K41" i="158" s="1"/>
  <c r="L41" i="158" s="1"/>
  <c r="J40" i="158"/>
  <c r="K40" i="158" s="1"/>
  <c r="L40" i="158" s="1"/>
  <c r="J38" i="158"/>
  <c r="K38" i="158" s="1"/>
  <c r="L38" i="158" s="1"/>
  <c r="J37" i="158"/>
  <c r="K37" i="158" s="1"/>
  <c r="L37" i="158" s="1"/>
  <c r="J36" i="158"/>
  <c r="K36" i="158" s="1"/>
  <c r="L36" i="158" s="1"/>
  <c r="J34" i="158"/>
  <c r="K34" i="158" s="1"/>
  <c r="L34" i="158" s="1"/>
  <c r="J33" i="158"/>
  <c r="K33" i="158" s="1"/>
  <c r="L33" i="158" s="1"/>
  <c r="J32" i="158"/>
  <c r="K32" i="158" s="1"/>
  <c r="L32" i="158" s="1"/>
  <c r="J31" i="158"/>
  <c r="K31" i="158" s="1"/>
  <c r="L31" i="158" s="1"/>
  <c r="J30" i="158"/>
  <c r="K30" i="158" s="1"/>
  <c r="L30" i="158" s="1"/>
  <c r="J29" i="158"/>
  <c r="K29" i="158" s="1"/>
  <c r="L29" i="158" s="1"/>
  <c r="J28" i="158"/>
  <c r="K28" i="158" s="1"/>
  <c r="L28" i="158" s="1"/>
  <c r="J27" i="158"/>
  <c r="K27" i="158" s="1"/>
  <c r="L27" i="158" s="1"/>
  <c r="J25" i="158"/>
  <c r="K25" i="158" s="1"/>
  <c r="L25" i="158" s="1"/>
  <c r="J24" i="158"/>
  <c r="K24" i="158" s="1"/>
  <c r="L24" i="158" s="1"/>
  <c r="J23" i="158"/>
  <c r="K23" i="158" s="1"/>
  <c r="L23" i="158" s="1"/>
  <c r="J22" i="158"/>
  <c r="K22" i="158" s="1"/>
  <c r="L22" i="158" s="1"/>
  <c r="J21" i="158"/>
  <c r="K21" i="158" s="1"/>
  <c r="L21" i="158" s="1"/>
  <c r="J20" i="158"/>
  <c r="K20" i="158" s="1"/>
  <c r="L20" i="158" s="1"/>
  <c r="J19" i="158"/>
  <c r="K19" i="158" s="1"/>
  <c r="L19" i="158" s="1"/>
  <c r="J18" i="158"/>
  <c r="K18" i="158" s="1"/>
  <c r="L18" i="158" s="1"/>
  <c r="J17" i="158"/>
  <c r="K17" i="158" s="1"/>
  <c r="L17" i="158" s="1"/>
  <c r="J16" i="158"/>
  <c r="K16" i="158" s="1"/>
  <c r="L16" i="158" s="1"/>
  <c r="J15" i="158"/>
  <c r="K15" i="158" s="1"/>
  <c r="L15" i="158" s="1"/>
  <c r="J14" i="158"/>
  <c r="K14" i="158" s="1"/>
  <c r="L14" i="158" s="1"/>
  <c r="J12" i="158"/>
  <c r="K12" i="158" s="1"/>
  <c r="L12" i="158" s="1"/>
  <c r="J11" i="158"/>
  <c r="K11" i="158" s="1"/>
  <c r="L11" i="158" s="1"/>
  <c r="J10" i="158"/>
  <c r="K10" i="158" s="1"/>
  <c r="L10" i="158" s="1"/>
  <c r="J9" i="158"/>
  <c r="K9" i="158" s="1"/>
  <c r="L9" i="158" s="1"/>
  <c r="J8" i="158"/>
  <c r="K8" i="158" s="1"/>
  <c r="L8" i="158" s="1"/>
  <c r="J7" i="158"/>
  <c r="K7" i="158" s="1"/>
  <c r="L7" i="158" s="1"/>
  <c r="J6" i="158"/>
  <c r="K6" i="158" s="1"/>
  <c r="L6" i="158" s="1"/>
  <c r="J5" i="158"/>
  <c r="K5" i="158" s="1"/>
  <c r="L5" i="158" s="1"/>
  <c r="J4" i="158"/>
  <c r="K4" i="158" s="1"/>
  <c r="L4" i="158" s="1"/>
  <c r="J3" i="158"/>
  <c r="K3" i="158" s="1"/>
  <c r="L3" i="158" s="1"/>
  <c r="J32" i="161"/>
  <c r="K32" i="161" s="1"/>
  <c r="L32" i="161" s="1"/>
  <c r="J31" i="161"/>
  <c r="K31" i="161" s="1"/>
  <c r="L31" i="161" s="1"/>
  <c r="J30" i="161"/>
  <c r="K30" i="161" s="1"/>
  <c r="L30" i="161" s="1"/>
  <c r="J29" i="161"/>
  <c r="K29" i="161" s="1"/>
  <c r="L29" i="161" s="1"/>
  <c r="J28" i="161"/>
  <c r="K28" i="161" s="1"/>
  <c r="L28" i="161" s="1"/>
  <c r="J27" i="161"/>
  <c r="K27" i="161" s="1"/>
  <c r="L27" i="161" s="1"/>
  <c r="J26" i="161"/>
  <c r="K26" i="161" s="1"/>
  <c r="L26" i="161" s="1"/>
  <c r="J25" i="161"/>
  <c r="K25" i="161" s="1"/>
  <c r="L25" i="161" s="1"/>
  <c r="J24" i="161"/>
  <c r="K24" i="161" s="1"/>
  <c r="L24" i="161" s="1"/>
  <c r="J23" i="161"/>
  <c r="K23" i="161" s="1"/>
  <c r="L23" i="161" s="1"/>
  <c r="J22" i="161"/>
  <c r="K22" i="161" s="1"/>
  <c r="L22" i="161" s="1"/>
  <c r="J21" i="161"/>
  <c r="K21" i="161" s="1"/>
  <c r="L21" i="161" s="1"/>
  <c r="J20" i="161"/>
  <c r="K20" i="161" s="1"/>
  <c r="L20" i="161" s="1"/>
  <c r="J19" i="161"/>
  <c r="K19" i="161" s="1"/>
  <c r="L19" i="161" s="1"/>
  <c r="J18" i="161"/>
  <c r="K18" i="161" s="1"/>
  <c r="L18" i="161" s="1"/>
  <c r="J17" i="161"/>
  <c r="K17" i="161" s="1"/>
  <c r="L17" i="161" s="1"/>
  <c r="J16" i="161"/>
  <c r="K16" i="161" s="1"/>
  <c r="L16" i="161" s="1"/>
  <c r="J15" i="161"/>
  <c r="K15" i="161" s="1"/>
  <c r="L15" i="161" s="1"/>
  <c r="J12" i="161"/>
  <c r="K12" i="161" s="1"/>
  <c r="L12" i="161" s="1"/>
  <c r="J11" i="161"/>
  <c r="K11" i="161" s="1"/>
  <c r="L11" i="161" s="1"/>
  <c r="J10" i="161"/>
  <c r="K10" i="161" s="1"/>
  <c r="L10" i="161" s="1"/>
  <c r="J9" i="161"/>
  <c r="K9" i="161" s="1"/>
  <c r="L9" i="161" s="1"/>
  <c r="J8" i="161"/>
  <c r="K8" i="161" s="1"/>
  <c r="L8" i="161" s="1"/>
  <c r="J7" i="161"/>
  <c r="K7" i="161" s="1"/>
  <c r="L7" i="161" s="1"/>
  <c r="J6" i="161"/>
  <c r="K6" i="161" s="1"/>
  <c r="L6" i="161" s="1"/>
  <c r="J5" i="161"/>
  <c r="K5" i="161" s="1"/>
  <c r="L5" i="161" s="1"/>
  <c r="J4" i="161"/>
  <c r="K4" i="161" s="1"/>
  <c r="L4" i="161" s="1"/>
  <c r="J3" i="161"/>
  <c r="K3" i="161" s="1"/>
  <c r="L3" i="161" s="1"/>
  <c r="J20" i="162"/>
  <c r="K20" i="162" s="1"/>
  <c r="L20" i="162" s="1"/>
  <c r="J19" i="162"/>
  <c r="K19" i="162" s="1"/>
  <c r="L19" i="162" s="1"/>
  <c r="J18" i="162"/>
  <c r="K18" i="162" s="1"/>
  <c r="L18" i="162" s="1"/>
  <c r="J17" i="162"/>
  <c r="K17" i="162" s="1"/>
  <c r="L17" i="162" s="1"/>
  <c r="J16" i="162"/>
  <c r="K16" i="162" s="1"/>
  <c r="L16" i="162" s="1"/>
  <c r="J15" i="162"/>
  <c r="K15" i="162" s="1"/>
  <c r="L15" i="162" s="1"/>
  <c r="J14" i="162"/>
  <c r="K14" i="162" s="1"/>
  <c r="L14" i="162" s="1"/>
  <c r="J13" i="162"/>
  <c r="K13" i="162" s="1"/>
  <c r="L13" i="162" s="1"/>
  <c r="J12" i="162"/>
  <c r="K12" i="162" s="1"/>
  <c r="L12" i="162" s="1"/>
  <c r="J11" i="162"/>
  <c r="K11" i="162" s="1"/>
  <c r="L11" i="162" s="1"/>
  <c r="J10" i="162"/>
  <c r="K10" i="162" s="1"/>
  <c r="L10" i="162" s="1"/>
  <c r="J9" i="162"/>
  <c r="K9" i="162" s="1"/>
  <c r="L9" i="162" s="1"/>
  <c r="J8" i="162"/>
  <c r="K8" i="162" s="1"/>
  <c r="L8" i="162" s="1"/>
  <c r="J7" i="162"/>
  <c r="K7" i="162" s="1"/>
  <c r="L7" i="162" s="1"/>
  <c r="J6" i="162"/>
  <c r="K6" i="162" s="1"/>
  <c r="L6" i="162" s="1"/>
  <c r="J5" i="162"/>
  <c r="K5" i="162" s="1"/>
  <c r="L5" i="162" s="1"/>
  <c r="J4" i="162"/>
  <c r="K4" i="162" s="1"/>
  <c r="L4" i="162" s="1"/>
  <c r="J3" i="162"/>
  <c r="K3" i="162" s="1"/>
  <c r="L3" i="162" s="1"/>
  <c r="J14" i="180"/>
  <c r="K14" i="180" s="1"/>
  <c r="L14" i="180" s="1"/>
  <c r="J13" i="180"/>
  <c r="K13" i="180" s="1"/>
  <c r="L13" i="180" s="1"/>
  <c r="J12" i="180"/>
  <c r="K12" i="180" s="1"/>
  <c r="L12" i="180" s="1"/>
  <c r="J9" i="180"/>
  <c r="K9" i="180" s="1"/>
  <c r="L9" i="180" s="1"/>
  <c r="J10" i="180"/>
  <c r="K10" i="180" s="1"/>
  <c r="L10" i="180" s="1"/>
  <c r="J8" i="180"/>
  <c r="K8" i="180" s="1"/>
  <c r="L8" i="180" s="1"/>
  <c r="J5" i="180"/>
  <c r="K5" i="180" s="1"/>
  <c r="L5" i="180" s="1"/>
  <c r="J4" i="180"/>
  <c r="K4" i="180" s="1"/>
  <c r="L4" i="180" s="1"/>
  <c r="J3" i="180"/>
  <c r="K3" i="180" s="1"/>
  <c r="L3" i="180" s="1"/>
  <c r="J3" i="183"/>
  <c r="K3" i="183" s="1"/>
  <c r="L3" i="183" s="1"/>
  <c r="J27" i="184"/>
  <c r="K27" i="184" s="1"/>
  <c r="L27" i="184" s="1"/>
  <c r="J26" i="184"/>
  <c r="K26" i="184" s="1"/>
  <c r="L26" i="184" s="1"/>
  <c r="J25" i="184"/>
  <c r="K25" i="184" s="1"/>
  <c r="L25" i="184" s="1"/>
  <c r="J24" i="184"/>
  <c r="K24" i="184" s="1"/>
  <c r="L24" i="184" s="1"/>
  <c r="J23" i="184"/>
  <c r="K23" i="184" s="1"/>
  <c r="L23" i="184" s="1"/>
  <c r="J22" i="184"/>
  <c r="K22" i="184" s="1"/>
  <c r="L22" i="184" s="1"/>
  <c r="J21" i="184"/>
  <c r="K21" i="184" s="1"/>
  <c r="L21" i="184" s="1"/>
  <c r="J20" i="184"/>
  <c r="K20" i="184" s="1"/>
  <c r="L20" i="184" s="1"/>
  <c r="J19" i="184"/>
  <c r="K19" i="184" s="1"/>
  <c r="L19" i="184" s="1"/>
  <c r="J18" i="184"/>
  <c r="K18" i="184" s="1"/>
  <c r="L18" i="184" s="1"/>
  <c r="J17" i="184"/>
  <c r="K17" i="184" s="1"/>
  <c r="L17" i="184" s="1"/>
  <c r="J16" i="184"/>
  <c r="K16" i="184" s="1"/>
  <c r="L16" i="184" s="1"/>
  <c r="J15" i="184"/>
  <c r="K15" i="184" s="1"/>
  <c r="L15" i="184" s="1"/>
  <c r="J14" i="184"/>
  <c r="K14" i="184" s="1"/>
  <c r="L14" i="184" s="1"/>
  <c r="J13" i="184"/>
  <c r="K13" i="184" s="1"/>
  <c r="L13" i="184" s="1"/>
  <c r="J12" i="184"/>
  <c r="K12" i="184" s="1"/>
  <c r="L12" i="184" s="1"/>
  <c r="J11" i="184"/>
  <c r="K11" i="184" s="1"/>
  <c r="L11" i="184" s="1"/>
  <c r="J10" i="184"/>
  <c r="K10" i="184" s="1"/>
  <c r="L10" i="184" s="1"/>
  <c r="J9" i="184"/>
  <c r="K9" i="184" s="1"/>
  <c r="L9" i="184" s="1"/>
  <c r="J8" i="184"/>
  <c r="K8" i="184" s="1"/>
  <c r="L8" i="184" s="1"/>
  <c r="J7" i="184"/>
  <c r="K7" i="184" s="1"/>
  <c r="L7" i="184" s="1"/>
  <c r="J6" i="184"/>
  <c r="K6" i="184" s="1"/>
  <c r="L6" i="184" s="1"/>
  <c r="J5" i="184"/>
  <c r="K5" i="184" s="1"/>
  <c r="L5" i="184" s="1"/>
  <c r="J4" i="184"/>
  <c r="K4" i="184" s="1"/>
  <c r="L4" i="184" s="1"/>
  <c r="J3" i="184"/>
  <c r="K3" i="184" s="1"/>
  <c r="L3" i="184" s="1"/>
  <c r="J100" i="185"/>
  <c r="K100" i="185" s="1"/>
  <c r="L100" i="185" s="1"/>
  <c r="J99" i="185"/>
  <c r="K99" i="185" s="1"/>
  <c r="L99" i="185" s="1"/>
  <c r="J98" i="185"/>
  <c r="K98" i="185" s="1"/>
  <c r="L98" i="185" s="1"/>
  <c r="J97" i="185"/>
  <c r="K97" i="185" s="1"/>
  <c r="L97" i="185" s="1"/>
  <c r="J96" i="185"/>
  <c r="K96" i="185" s="1"/>
  <c r="L96" i="185" s="1"/>
  <c r="J95" i="185"/>
  <c r="K95" i="185" s="1"/>
  <c r="L95" i="185" s="1"/>
  <c r="J94" i="185"/>
  <c r="K94" i="185" s="1"/>
  <c r="L94" i="185" s="1"/>
  <c r="J93" i="185"/>
  <c r="K93" i="185" s="1"/>
  <c r="L93" i="185" s="1"/>
  <c r="J92" i="185"/>
  <c r="K92" i="185" s="1"/>
  <c r="L92" i="185" s="1"/>
  <c r="J91" i="185"/>
  <c r="K91" i="185" s="1"/>
  <c r="L91" i="185" s="1"/>
  <c r="J90" i="185"/>
  <c r="K90" i="185" s="1"/>
  <c r="L90" i="185" s="1"/>
  <c r="J89" i="185"/>
  <c r="K89" i="185" s="1"/>
  <c r="L89" i="185" s="1"/>
  <c r="J88" i="185"/>
  <c r="K88" i="185" s="1"/>
  <c r="L88" i="185" s="1"/>
  <c r="J87" i="185"/>
  <c r="K87" i="185" s="1"/>
  <c r="L87" i="185" s="1"/>
  <c r="J86" i="185"/>
  <c r="K86" i="185" s="1"/>
  <c r="L86" i="185" s="1"/>
  <c r="J85" i="185"/>
  <c r="K85" i="185" s="1"/>
  <c r="L85" i="185" s="1"/>
  <c r="J84" i="185"/>
  <c r="K84" i="185" s="1"/>
  <c r="L84" i="185" s="1"/>
  <c r="J83" i="185"/>
  <c r="K83" i="185" s="1"/>
  <c r="L83" i="185" s="1"/>
  <c r="J82" i="185"/>
  <c r="K82" i="185" s="1"/>
  <c r="L82" i="185" s="1"/>
  <c r="J81" i="185"/>
  <c r="K81" i="185" s="1"/>
  <c r="L81" i="185" s="1"/>
  <c r="J80" i="185"/>
  <c r="K80" i="185" s="1"/>
  <c r="L80" i="185" s="1"/>
  <c r="J79" i="185"/>
  <c r="K79" i="185" s="1"/>
  <c r="L79" i="185" s="1"/>
  <c r="J78" i="185"/>
  <c r="K78" i="185" s="1"/>
  <c r="L78" i="185" s="1"/>
  <c r="J77" i="185"/>
  <c r="K77" i="185" s="1"/>
  <c r="L77" i="185" s="1"/>
  <c r="J76" i="185"/>
  <c r="K76" i="185" s="1"/>
  <c r="L76" i="185" s="1"/>
  <c r="J75" i="185"/>
  <c r="K75" i="185" s="1"/>
  <c r="L75" i="185" s="1"/>
  <c r="J74" i="185"/>
  <c r="K74" i="185" s="1"/>
  <c r="L74" i="185" s="1"/>
  <c r="J73" i="185"/>
  <c r="K73" i="185" s="1"/>
  <c r="L73" i="185" s="1"/>
  <c r="J72" i="185"/>
  <c r="K72" i="185" s="1"/>
  <c r="L72" i="185" s="1"/>
  <c r="J71" i="185"/>
  <c r="K71" i="185" s="1"/>
  <c r="L71" i="185" s="1"/>
  <c r="J70" i="185"/>
  <c r="K70" i="185" s="1"/>
  <c r="L70" i="185" s="1"/>
  <c r="J69" i="185"/>
  <c r="K69" i="185" s="1"/>
  <c r="L69" i="185" s="1"/>
  <c r="J68" i="185"/>
  <c r="K68" i="185" s="1"/>
  <c r="L68" i="185" s="1"/>
  <c r="J67" i="185"/>
  <c r="K67" i="185" s="1"/>
  <c r="L67" i="185" s="1"/>
  <c r="J66" i="185"/>
  <c r="K66" i="185" s="1"/>
  <c r="L66" i="185" s="1"/>
  <c r="J65" i="185"/>
  <c r="K65" i="185" s="1"/>
  <c r="L65" i="185" s="1"/>
  <c r="J64" i="185"/>
  <c r="K64" i="185" s="1"/>
  <c r="L64" i="185" s="1"/>
  <c r="J63" i="185"/>
  <c r="K63" i="185" s="1"/>
  <c r="L63" i="185" s="1"/>
  <c r="J146" i="185"/>
  <c r="K146" i="185" s="1"/>
  <c r="L146" i="185" s="1"/>
  <c r="J145" i="185"/>
  <c r="K145" i="185" s="1"/>
  <c r="L145" i="185" s="1"/>
  <c r="J62" i="185"/>
  <c r="K62" i="185" s="1"/>
  <c r="L62" i="185" s="1"/>
  <c r="J61" i="185"/>
  <c r="K61" i="185" s="1"/>
  <c r="L61" i="185" s="1"/>
  <c r="J60" i="185"/>
  <c r="K60" i="185" s="1"/>
  <c r="L60" i="185" s="1"/>
  <c r="J59" i="185"/>
  <c r="K59" i="185" s="1"/>
  <c r="L59" i="185" s="1"/>
  <c r="J58" i="185"/>
  <c r="K58" i="185" s="1"/>
  <c r="L58" i="185" s="1"/>
  <c r="J57" i="185"/>
  <c r="J56" i="185"/>
  <c r="J55" i="185"/>
  <c r="J54" i="185"/>
  <c r="J47" i="185"/>
  <c r="J46" i="185"/>
  <c r="J45" i="185"/>
  <c r="J44" i="185"/>
  <c r="K44" i="185" s="1"/>
  <c r="L44" i="185" s="1"/>
  <c r="J43" i="185"/>
  <c r="K43" i="185" s="1"/>
  <c r="L43" i="185" s="1"/>
  <c r="J42" i="185"/>
  <c r="K42" i="185" s="1"/>
  <c r="L42" i="185" s="1"/>
  <c r="J40" i="185"/>
  <c r="K40" i="185" s="1"/>
  <c r="L40" i="185" s="1"/>
  <c r="J39" i="185"/>
  <c r="K39" i="185" s="1"/>
  <c r="L39" i="185" s="1"/>
  <c r="J38" i="185"/>
  <c r="K38" i="185" s="1"/>
  <c r="L38" i="185" s="1"/>
  <c r="J37" i="185"/>
  <c r="K37" i="185" s="1"/>
  <c r="L37" i="185" s="1"/>
  <c r="J36" i="185"/>
  <c r="K36" i="185" s="1"/>
  <c r="L36" i="185" s="1"/>
  <c r="J35" i="185"/>
  <c r="K35" i="185" s="1"/>
  <c r="L35" i="185" s="1"/>
  <c r="J34" i="185"/>
  <c r="K34" i="185" s="1"/>
  <c r="L34" i="185" s="1"/>
  <c r="J33" i="185"/>
  <c r="K33" i="185" s="1"/>
  <c r="L33" i="185" s="1"/>
  <c r="J31" i="185"/>
  <c r="K31" i="185" s="1"/>
  <c r="L31" i="185" s="1"/>
  <c r="J30" i="185"/>
  <c r="K30" i="185" s="1"/>
  <c r="L30" i="185" s="1"/>
  <c r="J29" i="185"/>
  <c r="K29" i="185" s="1"/>
  <c r="L29" i="185" s="1"/>
  <c r="J27" i="185"/>
  <c r="K27" i="185" s="1"/>
  <c r="L27" i="185" s="1"/>
  <c r="J26" i="185"/>
  <c r="K26" i="185" s="1"/>
  <c r="L26" i="185" s="1"/>
  <c r="J25" i="185"/>
  <c r="K25" i="185" s="1"/>
  <c r="L25" i="185" s="1"/>
  <c r="J24" i="185"/>
  <c r="K24" i="185" s="1"/>
  <c r="L24" i="185" s="1"/>
  <c r="J23" i="185"/>
  <c r="K23" i="185" s="1"/>
  <c r="L23" i="185" s="1"/>
  <c r="J22" i="185"/>
  <c r="K22" i="185" s="1"/>
  <c r="L22" i="185" s="1"/>
  <c r="J21" i="185"/>
  <c r="K21" i="185" s="1"/>
  <c r="L21" i="185" s="1"/>
  <c r="J20" i="185"/>
  <c r="K20" i="185" s="1"/>
  <c r="L20" i="185" s="1"/>
  <c r="J19" i="185"/>
  <c r="K19" i="185" s="1"/>
  <c r="L19" i="185" s="1"/>
  <c r="J18" i="185"/>
  <c r="K18" i="185" s="1"/>
  <c r="L18" i="185" s="1"/>
  <c r="J17" i="185"/>
  <c r="K17" i="185" s="1"/>
  <c r="L17" i="185" s="1"/>
  <c r="J16" i="185"/>
  <c r="K16" i="185" s="1"/>
  <c r="L16" i="185" s="1"/>
  <c r="J15" i="185"/>
  <c r="K15" i="185" s="1"/>
  <c r="L15" i="185" s="1"/>
  <c r="J14" i="185"/>
  <c r="K14" i="185" s="1"/>
  <c r="L14" i="185" s="1"/>
  <c r="J13" i="185"/>
  <c r="K13" i="185" s="1"/>
  <c r="L13" i="185" s="1"/>
  <c r="J12" i="185"/>
  <c r="K12" i="185" s="1"/>
  <c r="L12" i="185" s="1"/>
  <c r="J11" i="185"/>
  <c r="K11" i="185" s="1"/>
  <c r="L11" i="185" s="1"/>
  <c r="J10" i="185"/>
  <c r="K10" i="185" s="1"/>
  <c r="L10" i="185" s="1"/>
  <c r="J9" i="185"/>
  <c r="K9" i="185" s="1"/>
  <c r="L9" i="185" s="1"/>
  <c r="J8" i="185"/>
  <c r="K8" i="185" s="1"/>
  <c r="L8" i="185" s="1"/>
  <c r="J5" i="185"/>
  <c r="K5" i="185" s="1"/>
  <c r="L5" i="185" s="1"/>
  <c r="J3" i="185"/>
  <c r="K3" i="185" s="1"/>
  <c r="L3" i="185" s="1"/>
  <c r="L48" i="172" l="1"/>
  <c r="L63" i="169"/>
  <c r="L21" i="167"/>
  <c r="L55" i="161"/>
  <c r="L38" i="168"/>
  <c r="L36" i="178"/>
  <c r="L14" i="177"/>
  <c r="L74" i="158"/>
  <c r="L19" i="180"/>
  <c r="K55" i="185"/>
  <c r="L55" i="185" s="1"/>
  <c r="K56" i="185"/>
  <c r="L56" i="185" s="1"/>
  <c r="K45" i="185"/>
  <c r="L45" i="185" s="1"/>
  <c r="K57" i="185"/>
  <c r="L57" i="185" s="1"/>
  <c r="K47" i="185"/>
  <c r="L47" i="185" s="1"/>
  <c r="K54" i="185"/>
  <c r="L54" i="185" s="1"/>
  <c r="K46" i="185"/>
  <c r="L46" i="185" s="1"/>
  <c r="K40" i="163"/>
  <c r="L40" i="163" s="1"/>
  <c r="L41" i="163" s="1"/>
  <c r="L36" i="173"/>
  <c r="L28" i="184"/>
  <c r="S4" i="183"/>
  <c r="L4" i="183"/>
  <c r="L9" i="179"/>
  <c r="L38" i="176"/>
  <c r="L8" i="175"/>
  <c r="L13" i="174"/>
  <c r="L10" i="170"/>
  <c r="L47" i="166"/>
  <c r="L21" i="162"/>
  <c r="L177" i="185" l="1"/>
  <c r="S28" i="184"/>
  <c r="S9" i="179"/>
  <c r="S8" i="175"/>
  <c r="S13" i="174"/>
  <c r="S36" i="173"/>
  <c r="S10" i="170"/>
  <c r="S41" i="163"/>
  <c r="S21" i="162"/>
</calcChain>
</file>

<file path=xl/sharedStrings.xml><?xml version="1.0" encoding="utf-8"?>
<sst xmlns="http://schemas.openxmlformats.org/spreadsheetml/2006/main" count="4029" uniqueCount="1056">
  <si>
    <t>Enota</t>
  </si>
  <si>
    <t>Navodila za izpolnjevanje obrazca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</si>
  <si>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</si>
  <si>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</si>
  <si>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</si>
  <si>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</si>
  <si>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</si>
  <si>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</si>
  <si>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</si>
  <si>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</si>
  <si>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</si>
  <si>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</si>
  <si>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</si>
  <si>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</si>
  <si>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</si>
  <si>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</si>
  <si>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</si>
  <si>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</si>
  <si>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</si>
  <si>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</si>
  <si>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</si>
  <si>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</si>
  <si>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</si>
  <si>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</si>
  <si>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</si>
  <si>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</si>
  <si>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</si>
  <si>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</si>
  <si>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</si>
  <si>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</si>
  <si>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</si>
  <si>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</si>
  <si>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</si>
  <si>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</si>
  <si>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</si>
  <si>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</si>
  <si>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</si>
  <si>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</si>
  <si>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</si>
  <si>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</si>
  <si>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</si>
  <si>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Preračunana masa/volumen/kos na enoto kg|l</t>
  </si>
  <si>
    <t>Masa/volumen, preračunana na kg|l.</t>
  </si>
  <si>
    <t>Ocenjena masa/volumen celotne količine (kg|l)</t>
  </si>
  <si>
    <t>Avtomatski izračun celotne količine v kg|l, za pomoč pri doseganju ciljev iz Uredbe o zelenem javnem naročanju.</t>
  </si>
  <si>
    <t>150 g - 180 g</t>
  </si>
  <si>
    <t>kg</t>
  </si>
  <si>
    <t>1 l</t>
  </si>
  <si>
    <t>l</t>
  </si>
  <si>
    <t>10 l</t>
  </si>
  <si>
    <t>Namaz, navadni</t>
  </si>
  <si>
    <t>1 kg - 1,5 kg</t>
  </si>
  <si>
    <t>1 kg</t>
  </si>
  <si>
    <t>1 kg - 5 kg</t>
  </si>
  <si>
    <t>100 g - 150 g</t>
  </si>
  <si>
    <t>Drobovina, kosti</t>
  </si>
  <si>
    <t>Vampi, mlado govedo, kuhani in rezani</t>
  </si>
  <si>
    <t>Jetra, svinjska</t>
  </si>
  <si>
    <t>Mast in maščobni izdelki</t>
  </si>
  <si>
    <t>Zaseka</t>
  </si>
  <si>
    <t>Mesni pripravki</t>
  </si>
  <si>
    <t>80 g - 160 g</t>
  </si>
  <si>
    <t>Pečenice</t>
  </si>
  <si>
    <t>Klobasa, posebna piščančja, v kosu</t>
  </si>
  <si>
    <t>Prsa, piščančja, v ovitku, narezek</t>
  </si>
  <si>
    <t>Šunka, puranja, narezek</t>
  </si>
  <si>
    <t>Pasterizirane in sušene mesnine</t>
  </si>
  <si>
    <t>Klobasa za kuhanje</t>
  </si>
  <si>
    <t>100 g - 160 g</t>
  </si>
  <si>
    <t>Krvavice</t>
  </si>
  <si>
    <t>Kranjska klobasa, certificirana</t>
  </si>
  <si>
    <t>Sveže goveje in telečje meso</t>
  </si>
  <si>
    <t>Sveže pleče, mlada govedina, BK, II. kategorija, v kosu</t>
  </si>
  <si>
    <t>Sveže podplečje in vrat, mlada govedina, BK, kocke</t>
  </si>
  <si>
    <t>80 g - 140 g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</si>
  <si>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</si>
  <si>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</si>
  <si>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</si>
  <si>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</si>
  <si>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</si>
  <si>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Sveži vrat, telečji, BK, kocke</t>
  </si>
  <si>
    <t>Sveže perutninsko meso in drobovina</t>
  </si>
  <si>
    <t>Prsa, piščančja, SKK</t>
  </si>
  <si>
    <t>Bedra, piščančja</t>
  </si>
  <si>
    <t>Krače, piščančje</t>
  </si>
  <si>
    <t>File, puranji</t>
  </si>
  <si>
    <t>Jetra, srca, piščančja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</si>
  <si>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</si>
  <si>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</si>
  <si>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</si>
  <si>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</si>
  <si>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</si>
  <si>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</si>
  <si>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</si>
  <si>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</si>
  <si>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Sveži vrat, svinjski, BK</t>
  </si>
  <si>
    <t>Kruh</t>
  </si>
  <si>
    <t>Kruh, polnozrnati (cel)</t>
  </si>
  <si>
    <t>750 g - 1 kg</t>
  </si>
  <si>
    <t>Kruh, ržen, mešan</t>
  </si>
  <si>
    <t>Kruh, mešani ajdov, štruca</t>
  </si>
  <si>
    <t>60 g</t>
  </si>
  <si>
    <t>Krof, marmeladni</t>
  </si>
  <si>
    <t>Fidelini, jajčni</t>
  </si>
  <si>
    <t>Ribana kaša, jajčna</t>
  </si>
  <si>
    <t>Jušni rezanci, valjani</t>
  </si>
  <si>
    <t>500 g</t>
  </si>
  <si>
    <t>5 kg - 10 kg</t>
  </si>
  <si>
    <t>Sadje</t>
  </si>
  <si>
    <t>Borovnice, celi plodovi</t>
  </si>
  <si>
    <t>Jagode, celi plodovi</t>
  </si>
  <si>
    <t>Maline, celi plodovi</t>
  </si>
  <si>
    <t>Višnje, razkoščičene</t>
  </si>
  <si>
    <t>Gozdni sadeži</t>
  </si>
  <si>
    <t>Zelenjava</t>
  </si>
  <si>
    <t>Brokoli, v cvetovih</t>
  </si>
  <si>
    <t>Blitva v listih</t>
  </si>
  <si>
    <t>Cvetača, v cvetovih</t>
  </si>
  <si>
    <t>Grah</t>
  </si>
  <si>
    <t>Korenje mlado baby, mini korenje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</si>
  <si>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</si>
  <si>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</si>
  <si>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</si>
  <si>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Koruza mlečna zrnje</t>
  </si>
  <si>
    <t>Gamberi 100-200 / kozice</t>
  </si>
  <si>
    <t>500 g - 1 kg</t>
  </si>
  <si>
    <t>80 g - 100 g</t>
  </si>
  <si>
    <t>40 g - 60 g</t>
  </si>
  <si>
    <t>30 g - 40 g</t>
  </si>
  <si>
    <t>Curry</t>
  </si>
  <si>
    <t>Oljčno olje, ekstra deviško</t>
  </si>
  <si>
    <t>63 g - 72 g</t>
  </si>
  <si>
    <t>800 g - 1 kg</t>
  </si>
  <si>
    <t>Sveža zelenjava</t>
  </si>
  <si>
    <t>Šampinjoni</t>
  </si>
  <si>
    <t>Sladoled</t>
  </si>
  <si>
    <t>Splošno prehrambeno blago</t>
  </si>
  <si>
    <t>Prašek za puding, čokolada</t>
  </si>
  <si>
    <t>Prašek za puding, vanilija</t>
  </si>
  <si>
    <t>Prašek za puding, jagoda</t>
  </si>
  <si>
    <t>42 g</t>
  </si>
  <si>
    <t>Pecilni prašek</t>
  </si>
  <si>
    <t>12 g - 13 g</t>
  </si>
  <si>
    <t>200 g - 300 g</t>
  </si>
  <si>
    <t>700 g - 1 kg</t>
  </si>
  <si>
    <t>150 g - 250 g</t>
  </si>
  <si>
    <t>200 g - 400 g</t>
  </si>
  <si>
    <t>Alkoholne pijače</t>
  </si>
  <si>
    <t>Pivo</t>
  </si>
  <si>
    <t>Vino</t>
  </si>
  <si>
    <t>Žgane pijače</t>
  </si>
  <si>
    <t>150 - 180 g</t>
  </si>
  <si>
    <t xml:space="preserve">100 g - 120 g </t>
  </si>
  <si>
    <t>Kraški zašinek</t>
  </si>
  <si>
    <t>Pršut, kuhan</t>
  </si>
  <si>
    <t>Salama, šunkarica</t>
  </si>
  <si>
    <t>Šunka, pizza</t>
  </si>
  <si>
    <t xml:space="preserve">1 kg </t>
  </si>
  <si>
    <t>Vratovina, prekajena, brez kosti, v kosu</t>
  </si>
  <si>
    <t>1kg</t>
  </si>
  <si>
    <t>Graham kruh, štruca</t>
  </si>
  <si>
    <t>800 g - 1000g</t>
  </si>
  <si>
    <t>700 g - 1000 g</t>
  </si>
  <si>
    <t>Francoski kruh črn</t>
  </si>
  <si>
    <t xml:space="preserve">250 g </t>
  </si>
  <si>
    <t>500 g - 1000 g</t>
  </si>
  <si>
    <t>100 g - 300 g</t>
  </si>
  <si>
    <t xml:space="preserve">1 l - 4 l </t>
  </si>
  <si>
    <t xml:space="preserve">1 l </t>
  </si>
  <si>
    <t>Rum</t>
  </si>
  <si>
    <t xml:space="preserve">Pelinkovec grenki </t>
  </si>
  <si>
    <t>Prepečenec</t>
  </si>
  <si>
    <t>Perutninsko meso</t>
  </si>
  <si>
    <t>Klobasa, posebna piščančja z zelenjavo, v kosu</t>
  </si>
  <si>
    <t>Svinjski špeh za ocvirke, grobo mleto</t>
  </si>
  <si>
    <t>Mast z ocvirki</t>
  </si>
  <si>
    <t>Slanina, hamburška mesnata pečena</t>
  </si>
  <si>
    <t>Tlačenka</t>
  </si>
  <si>
    <t>Njoki, s skuto</t>
  </si>
  <si>
    <t>200g - 1000g</t>
  </si>
  <si>
    <t>Eko jajca</t>
  </si>
  <si>
    <t>Eko sir poltrdi</t>
  </si>
  <si>
    <t>Eko sadje in zelenjava</t>
  </si>
  <si>
    <t xml:space="preserve">Eko meso in mesni izdelki </t>
  </si>
  <si>
    <t>Eko hrenovke, telečje</t>
  </si>
  <si>
    <t>Eko mesni izdelki</t>
  </si>
  <si>
    <t>Eko suha salama</t>
  </si>
  <si>
    <t>Eko meso</t>
  </si>
  <si>
    <t xml:space="preserve">Eko sadje </t>
  </si>
  <si>
    <t>Eko jabolka</t>
  </si>
  <si>
    <t>Eko jagode</t>
  </si>
  <si>
    <t>Eko zelenjava</t>
  </si>
  <si>
    <t>Eko krompir mladi</t>
  </si>
  <si>
    <t>Eko krompir</t>
  </si>
  <si>
    <t>Eko česen</t>
  </si>
  <si>
    <t>Eko paradižnik</t>
  </si>
  <si>
    <t>Eko kumare</t>
  </si>
  <si>
    <t>Eko por</t>
  </si>
  <si>
    <t>Eko bučke</t>
  </si>
  <si>
    <t>Eko solata endivija</t>
  </si>
  <si>
    <t>Eko motovilec</t>
  </si>
  <si>
    <t>Eko rumeno korenje</t>
  </si>
  <si>
    <t>Eko čebula</t>
  </si>
  <si>
    <t>Sveže pleče, svinjsko, BK, II. kategorija, kocke</t>
  </si>
  <si>
    <t>Eko mleko polnomastno 3,5 % m.m.</t>
  </si>
  <si>
    <t xml:space="preserve">Eko pinjenec sadni več vrst </t>
  </si>
  <si>
    <t>Eko maslo, 1.vrste 80 % m.m.</t>
  </si>
  <si>
    <t>Eko kisla smetana 18 % m.m.</t>
  </si>
  <si>
    <t>Ocvirki</t>
  </si>
  <si>
    <t>100 g - 180 g</t>
  </si>
  <si>
    <t>Eko mlado goveje stegno, BK</t>
  </si>
  <si>
    <t>Eko mlado telečje pleče, kocke</t>
  </si>
  <si>
    <t>Sladoled, mlečni (vanilija, čokolada)</t>
  </si>
  <si>
    <t>Sladoled, mlečni, sadni (različni okusi)</t>
  </si>
  <si>
    <t>Sladoled lonček, mlečni, različni okusi</t>
  </si>
  <si>
    <t>Eko hruške</t>
  </si>
  <si>
    <t>Eko rdeč radič</t>
  </si>
  <si>
    <t>Eko rdeče korenje</t>
  </si>
  <si>
    <t>1,5 l</t>
  </si>
  <si>
    <t>0,5 l</t>
  </si>
  <si>
    <t>1 kg - 3 kg</t>
  </si>
  <si>
    <t>Eko kislo zelje</t>
  </si>
  <si>
    <t>Eko kisla repa</t>
  </si>
  <si>
    <t>200 g - 1000 g</t>
  </si>
  <si>
    <t>80 g - 150 g</t>
  </si>
  <si>
    <t>Dietni izdelki</t>
  </si>
  <si>
    <t xml:space="preserve">80 g - 200 g </t>
  </si>
  <si>
    <t>100 g - 500 g</t>
  </si>
  <si>
    <t>300 g - 1000 g</t>
  </si>
  <si>
    <t>30 g - 70g</t>
  </si>
  <si>
    <t>50 g - 120 g</t>
  </si>
  <si>
    <t>Pirini široki rezanci</t>
  </si>
  <si>
    <t>Sadni mussli brez glutena</t>
  </si>
  <si>
    <t>200 g - 500 g</t>
  </si>
  <si>
    <t>Čokoladna ploščica, porc. pakiranje, certificirano, brez glutena</t>
  </si>
  <si>
    <t xml:space="preserve">20 g - 60g </t>
  </si>
  <si>
    <t>Sojina smetana za kuhanje</t>
  </si>
  <si>
    <t>Sojina smetana za stepanje</t>
  </si>
  <si>
    <t xml:space="preserve">Kokosovo mleko </t>
  </si>
  <si>
    <t>0,5 l - 1 l</t>
  </si>
  <si>
    <t>Rižev desert</t>
  </si>
  <si>
    <t>Tofu</t>
  </si>
  <si>
    <t>100 g - 200 g</t>
  </si>
  <si>
    <t>Bio sojin jogurt</t>
  </si>
  <si>
    <t>80 g - 170 g</t>
  </si>
  <si>
    <t xml:space="preserve">100 g - 300 g </t>
  </si>
  <si>
    <t xml:space="preserve">100 g - 200 g </t>
  </si>
  <si>
    <t>Čokoladni keksi brez mleka, jajc, glutena</t>
  </si>
  <si>
    <t>1000 g - 2000 g</t>
  </si>
  <si>
    <t>Eko pirina moka</t>
  </si>
  <si>
    <t>Eko koruzna moka</t>
  </si>
  <si>
    <t>Eko ajdova moka</t>
  </si>
  <si>
    <t>Eko ajdova kaša</t>
  </si>
  <si>
    <t>Eko prosena kaša</t>
  </si>
  <si>
    <t>Eko ješprenj</t>
  </si>
  <si>
    <t>Eko pšenični zdrob</t>
  </si>
  <si>
    <t>Francoski kruh bel</t>
  </si>
  <si>
    <t>100 g - 120 g</t>
  </si>
  <si>
    <t>Kruh dopeka</t>
  </si>
  <si>
    <t>Dopeka, kruh, beli</t>
  </si>
  <si>
    <t>Dopeka, kruh, črni</t>
  </si>
  <si>
    <t>Dopeka, kruh, polbeli</t>
  </si>
  <si>
    <t>Dopeka, žemlje, bele</t>
  </si>
  <si>
    <t>Dopeka, žemlje, graham</t>
  </si>
  <si>
    <t>70 g - 100 g</t>
  </si>
  <si>
    <t>Končna cena/enoto mere, z DDV (EUR)</t>
  </si>
  <si>
    <t>Vrednost za okvirno količino, z DDV (EUR)</t>
  </si>
  <si>
    <t>Puding s smetano - čokolada, vanilija</t>
  </si>
  <si>
    <t>Salama (enakovredno ljubljanska, alpska)</t>
  </si>
  <si>
    <t>Šunka, prekajena, brez kosti in kože, v kosu</t>
  </si>
  <si>
    <t>Sveže pleče, mlada govedina, BK, II. kategorija, kocke</t>
  </si>
  <si>
    <t>Eko mlado goveje pleče, BK</t>
  </si>
  <si>
    <t>Krila, piščančja, brez špic - dvodelna</t>
  </si>
  <si>
    <t>Krače, piščančje, BK</t>
  </si>
  <si>
    <t xml:space="preserve">Eko pšenična moka TIP 500  </t>
  </si>
  <si>
    <t xml:space="preserve">Eko pšenična moka TIP 1100 </t>
  </si>
  <si>
    <t>Šampinjoni, rezani</t>
  </si>
  <si>
    <t>Zelenjavna mešanica za francosko solato, mešanica sestavljena iz: krompir kocke, grah, korenje kocke</t>
  </si>
  <si>
    <t>100 ml - 130 ml</t>
  </si>
  <si>
    <t>Jušni rezanci tanki, brez glutena</t>
  </si>
  <si>
    <t>Rezanci široki, brez glutena</t>
  </si>
  <si>
    <t>Piškoti, brez glutena</t>
  </si>
  <si>
    <t>Krekerji, brez glutena</t>
  </si>
  <si>
    <t>Riževa moka, brez glutena, certificirana</t>
  </si>
  <si>
    <t>Mešanica za kruh, brez glutena</t>
  </si>
  <si>
    <t>Moka, brez glutena</t>
  </si>
  <si>
    <t>Polžki, brez glutena</t>
  </si>
  <si>
    <t>Puding, brez glutena</t>
  </si>
  <si>
    <t>Kruh, brez glutena</t>
  </si>
  <si>
    <t>Napolitanke diabetične</t>
  </si>
  <si>
    <t>Piškoti diabetični</t>
  </si>
  <si>
    <t>Vegetarijanski namaz, različni okusi</t>
  </si>
  <si>
    <t>Vanilijevi keksi brez mleka, jajc, glutena</t>
  </si>
  <si>
    <t>Krhki piškoti brez mleka, jajc, glutena</t>
  </si>
  <si>
    <t xml:space="preserve">50 g - 250 g </t>
  </si>
  <si>
    <t>Perutninski izdelki</t>
  </si>
  <si>
    <t>Stegna, piščančja</t>
  </si>
  <si>
    <t xml:space="preserve">100 g - 160 g </t>
  </si>
  <si>
    <t>Dopeka, kruh, koruzni</t>
  </si>
  <si>
    <t>Dopeka, kruh, ajdov</t>
  </si>
  <si>
    <t>Eko koruzni zdrob</t>
  </si>
  <si>
    <t>kos</t>
  </si>
  <si>
    <t>100 g</t>
  </si>
  <si>
    <t xml:space="preserve">l </t>
  </si>
  <si>
    <t>Kraj in datum:</t>
  </si>
  <si>
    <t>žig</t>
  </si>
  <si>
    <t>Ponudnik:</t>
  </si>
  <si>
    <t>Mleko, pasterizirano, z najmanj 3,2 % m.m., homogenizirano</t>
  </si>
  <si>
    <t>Mleko, sterilizirano, z najmanj 3,2 % m.m., homogenizirano</t>
  </si>
  <si>
    <t>Jogurt, navadni, 3,2 % m.m. - 3,5 % m.m., čvrsti</t>
  </si>
  <si>
    <t>Jogurt, sadno-zelenjavni, 3,2 % - 3,5 % m.m.</t>
  </si>
  <si>
    <t>Jogurt, s koristnimi bakterijami (probiotični), navadni, 3,2 % m.m. - 3,5 % m. m.</t>
  </si>
  <si>
    <t>Jogurt, s koristnimi bakterijami (probiotični), sadno-zelenjavni, 3,2 % m.m. - 3,5 % m. m.</t>
  </si>
  <si>
    <t>Kislo mleko, z najmanj 3,2 % m.m.</t>
  </si>
  <si>
    <t>150 g - 220 g</t>
  </si>
  <si>
    <t>Pinjenec, navadni</t>
  </si>
  <si>
    <t>Pinjenec, sadni, različni okusi</t>
  </si>
  <si>
    <t>Puding, različni okusi</t>
  </si>
  <si>
    <t>Maslo surovo, I. kvalitete</t>
  </si>
  <si>
    <t>10 g -25 g</t>
  </si>
  <si>
    <t>Namaz z različnimi dodatki (začimbami, tuno, mesninami, semeni , zelenjavo, sadjem)</t>
  </si>
  <si>
    <t>Topljeni sirček, več okusov (navaden, dimljen, s šunko, zelišči, zelenjavo)</t>
  </si>
  <si>
    <t>120g - 200 g</t>
  </si>
  <si>
    <t>Skuta, albuminska, pod 10 g skupnih maščob</t>
  </si>
  <si>
    <t>Skuta, polna, 10 g do 15 g skupnih maščob, iz surovega mleka</t>
  </si>
  <si>
    <t>Skuta, sadna, polna, do 10 % sadnega deleža</t>
  </si>
  <si>
    <t>50 g - 100 g</t>
  </si>
  <si>
    <t>Kisla smetana, nad 18 % m. m.</t>
  </si>
  <si>
    <t>400 g - 500 g</t>
  </si>
  <si>
    <t>Smetana, za stepanje, nad 30 % m. m., sterilizirana</t>
  </si>
  <si>
    <t>Smetana, za stepanje, nad 30 % m. m., pasterizirana</t>
  </si>
  <si>
    <t>Smetana za kuhanje, nad 20 % m. m., sterilizirana</t>
  </si>
  <si>
    <t>Maskarpone</t>
  </si>
  <si>
    <t>400 g - 600 g</t>
  </si>
  <si>
    <t>Sir, trdi, nad 25 g skupnih maščob</t>
  </si>
  <si>
    <t>Sir, poltrdi, nad 20 g skupnih maščob</t>
  </si>
  <si>
    <t>sir, zelo trdi, nad 25 g skupnih maščob</t>
  </si>
  <si>
    <t xml:space="preserve">Sir, mehki, s plesnijo, nad 20 g skupnih maščob </t>
  </si>
  <si>
    <t>Sir beli mehki v slanici, kot npr. feta</t>
  </si>
  <si>
    <t>Ribani sir, zelo trdi, nad 25 g skupnih maščob</t>
  </si>
  <si>
    <t>Ribani sir, poltrdi, nad 20 g skupnih maščob</t>
  </si>
  <si>
    <t>1 kg -  5 kg</t>
  </si>
  <si>
    <t>Kefir, navadni, 1,5 % m.m. do 1,80 % m.m.</t>
  </si>
  <si>
    <t>Kefir, sadni, 1,5 % m.m. do 1,80 % m.m.</t>
  </si>
  <si>
    <t>kajmak</t>
  </si>
  <si>
    <t xml:space="preserve">Sir, mehki, kot npr. mozzarela </t>
  </si>
  <si>
    <t>jetra, mlado govedo</t>
  </si>
  <si>
    <t>Kosti, sveže, nažagane, mlado govedo, za juho</t>
  </si>
  <si>
    <t>Salama suha, trajna, grobo mleta, v kosu</t>
  </si>
  <si>
    <t xml:space="preserve">Salama suha, trajna, fino mleta, </t>
  </si>
  <si>
    <t>Mortadela, navadna</t>
  </si>
  <si>
    <t>Salama, pariška</t>
  </si>
  <si>
    <t>Salama, z zelenjavo kot npr. blejska</t>
  </si>
  <si>
    <t>Pršut, kraški,polovice BK, zorjen najmanj 16 mesecev</t>
  </si>
  <si>
    <t>Pršut, kraški,polovice BK, zorjen najmanj 12 mesecev</t>
  </si>
  <si>
    <t>Hrenovke v naravnem ovoju,</t>
  </si>
  <si>
    <t>Hrenovke telečje v naravnem ovoju</t>
  </si>
  <si>
    <t>Čevapčiči iz govejega in svinjskega mesa - oblikovani, brez glutena, soje in veziv</t>
  </si>
  <si>
    <t>Čevapčiči iz govejega mesa - oblikovani, brez glutena, soje in veziv</t>
  </si>
  <si>
    <t>Pleskavice iz mešanega mesa - oblikovane, brez glutena, jajc in soje</t>
  </si>
  <si>
    <t>Sveže stegno, mlada govedina, BK, I. kategorija, v kosu,</t>
  </si>
  <si>
    <t>Sveže stegno, mlada govedina, BK, I. kategorija, zrezki,</t>
  </si>
  <si>
    <t>Sveže pleče, telečje, BK, v kosu</t>
  </si>
  <si>
    <t>Mleto ohlajeno meso, mlada govedina iz plečeta, max. 20 % maščobe (fino in grobo mleto), vakumsko pakiranje</t>
  </si>
  <si>
    <t>Mleto ohlajeno meso, mlada govedina iz stegna, max. 20 % maščobe (fino in grobo mleto), vakumsko pakiranje</t>
  </si>
  <si>
    <t>Pljučni file, goveji, vakumsko pakiranje</t>
  </si>
  <si>
    <t>Sveža ohlajena goveja zarebrnica (Rib eye steak) vakumsko pakiranje</t>
  </si>
  <si>
    <t>Sveže ohlajeno meso, bočnik, govedina, brez kosti, v kosu, vakumsko pakiranje</t>
  </si>
  <si>
    <t>sveži ohlajeni hrbet, ledja, (rostbif), mlada govedina, brez kosti, I. kategorija, v kosu, vakumsko pakiranje</t>
  </si>
  <si>
    <t>Sveže ohlajeno pleče, mlada govedine, brez kosti, II. kategorija, trakovi</t>
  </si>
  <si>
    <t>Sveži vrat, svinjski, zrezki</t>
  </si>
  <si>
    <t>Sveži, ohlajeni file, svinjski, v kosu, vakumsko pakiranje </t>
  </si>
  <si>
    <t>Sveže stegno, svinjsko, BK, II. kategorija, kocke</t>
  </si>
  <si>
    <t>Sveže pleče, svinjsko, BK, II. kategorija, trakovi</t>
  </si>
  <si>
    <t>Sveže svinjsko mleto meso iz plečeta, max. 20 % maščobe</t>
  </si>
  <si>
    <t>Nabodala, svinjska, rinfuza (80 g - 120 g)</t>
  </si>
  <si>
    <t>Raca, file brez kosti s kožo </t>
  </si>
  <si>
    <t>180 g - 220 g</t>
  </si>
  <si>
    <t>120 g - 160 g</t>
  </si>
  <si>
    <t>Bedra, piščančja BKK</t>
  </si>
  <si>
    <t>100 g - 140 g</t>
  </si>
  <si>
    <t>File, puranji zrezki</t>
  </si>
  <si>
    <t>Jetra, piščančja</t>
  </si>
  <si>
    <t>70 g - 110 g</t>
  </si>
  <si>
    <t>Stegna, piščančja, brez kosti in kože</t>
  </si>
  <si>
    <t>File, piščančji, zrezki</t>
  </si>
  <si>
    <t>Stegna, puranja, brez kosti in kože, kocke 2x2</t>
  </si>
  <si>
    <t>Stegna, puranja, brez kosti in kože</t>
  </si>
  <si>
    <t>Mleto meso, piščančje, stegna</t>
  </si>
  <si>
    <t>Mleto meso, piščančje, file</t>
  </si>
  <si>
    <t>Nabodala, piščančja</t>
  </si>
  <si>
    <t>nabodala, puranja</t>
  </si>
  <si>
    <t>100g - 120 g</t>
  </si>
  <si>
    <t>Pleskavica, puranja</t>
  </si>
  <si>
    <t>Pleskavica, piščančja</t>
  </si>
  <si>
    <t>Hrenovke, piščančje v naravnem ovoju</t>
  </si>
  <si>
    <t>zamrznjeni perutninski izdelki</t>
  </si>
  <si>
    <t>Cordon blue, piščančji</t>
  </si>
  <si>
    <t>File, piščančji, paniran</t>
  </si>
  <si>
    <t>Krače piščančje, panirane</t>
  </si>
  <si>
    <t>Medaljoni, piščančji</t>
  </si>
  <si>
    <t xml:space="preserve">Piščančji hrbet za juho </t>
  </si>
  <si>
    <t>Čevapčiči, piščančji</t>
  </si>
  <si>
    <t>Čevapčiči, puranji</t>
  </si>
  <si>
    <t>svinjska mast</t>
  </si>
  <si>
    <t>Rebra, svinjska, prekajena, s kostjo, v kosu</t>
  </si>
  <si>
    <t>rep mladega goveda</t>
  </si>
  <si>
    <t>Salama suha, trajna, grobo mleta, v kosu, neprekajena</t>
  </si>
  <si>
    <t xml:space="preserve">Lignji očiščeni (Loligo spp.) </t>
  </si>
  <si>
    <t>Morski sadeži - školjke, gamberi zamrznjeni</t>
  </si>
  <si>
    <t>Argentinski oslič (Merluccius hubbsi, file, zamrznjen</t>
  </si>
  <si>
    <t xml:space="preserve">Losos pacifiški (Oncorhynchus spp.), file brez kože porcioniran </t>
  </si>
  <si>
    <t>Hobotnica (Octopus vulgaris), zamrznjena</t>
  </si>
  <si>
    <t>Šarenka, amerikanka (Oncorhynchus mykiss), file, zamrznjena</t>
  </si>
  <si>
    <t>Tun (Thunnus thynnus), file, zamrznjen</t>
  </si>
  <si>
    <t>Brancin (Dicentrarchus spp) file, zamrznjen </t>
  </si>
  <si>
    <t>Škampi (Metanephrops), zamrznjeni </t>
  </si>
  <si>
    <t>Losos, dimljeni, rezani, file 150 g, zamrznjen </t>
  </si>
  <si>
    <t>zamrznjeno</t>
  </si>
  <si>
    <t>Brancin (Dicentrarchus labrax), file</t>
  </si>
  <si>
    <t>Losos pacifiški (Oncorhynchus spp.), cel file</t>
  </si>
  <si>
    <t>Orada (Sparus aurata), file</t>
  </si>
  <si>
    <t>Tun (Thunnus thynnus), file</t>
  </si>
  <si>
    <t>Sardela (Sardina pilchardus) neočiščena</t>
  </si>
  <si>
    <t>Šarenka, amerikanka (Oncorynchus mykiss),očiščena</t>
  </si>
  <si>
    <t>Šarenka, amerikanka (Oncorynchus mykiss), beli file</t>
  </si>
  <si>
    <t>Aromatizirano ekstra deviško oljčno olje, česen in feferoni</t>
  </si>
  <si>
    <t>250 ml</t>
  </si>
  <si>
    <t>Bučno olje, jedilno hladno stiskano</t>
  </si>
  <si>
    <t>Olje za cvrtje, stabilno in odporno proti visokim temperaturam</t>
  </si>
  <si>
    <t>Rastlinsko olje, jedilno rafinirano</t>
  </si>
  <si>
    <t>1 l - 2 l</t>
  </si>
  <si>
    <t>Solatno olje (mešanica bučnega in sončničnega olja, 20% bučnega in 80% sončničnega)</t>
  </si>
  <si>
    <t>Sončnično olje, jedilno rafinirano</t>
  </si>
  <si>
    <t>Jurčki</t>
  </si>
  <si>
    <t>Bazilika, listi, 1. kvalitete</t>
  </si>
  <si>
    <t>Blitva listi, 1. kvalitete</t>
  </si>
  <si>
    <t>Brokoli, 1. kvalitete</t>
  </si>
  <si>
    <t>Brstični ohrovt, 1. kvalitete</t>
  </si>
  <si>
    <t>Buča maslenka, 1. kvalitete</t>
  </si>
  <si>
    <t>Buče hokaido, 1. kvalitete</t>
  </si>
  <si>
    <t>Buče muškatna, 1. kvalitete</t>
  </si>
  <si>
    <t>Bučke cukini, 1. kvalitete</t>
  </si>
  <si>
    <t>Cvetača, 1. kvalitete</t>
  </si>
  <si>
    <t>Čebula mlada, 1. kvalitete</t>
  </si>
  <si>
    <t>Čebula, rdeča, 1. kvalitete</t>
  </si>
  <si>
    <t>Čebula, rjava, 1. kvalitete</t>
  </si>
  <si>
    <t>Česen, 1. kvalitete</t>
  </si>
  <si>
    <t>Drobnjak 1. kvalitete</t>
  </si>
  <si>
    <t>Jajčevci, 1. kvalitete</t>
  </si>
  <si>
    <t>Kodrolistni ohrovt, 1. kvalitete</t>
  </si>
  <si>
    <t>Koleraba rumena, 1. kvalitete</t>
  </si>
  <si>
    <t>Korenje rdeče, 1. kvalitete</t>
  </si>
  <si>
    <t>Korenje rumeno, 1. kvalitete</t>
  </si>
  <si>
    <t>Koromač gomolj, 1. kvalitete</t>
  </si>
  <si>
    <t>Krhkolistna solata, 1. kvalitete</t>
  </si>
  <si>
    <t>Kumare, 1. kvalitete</t>
  </si>
  <si>
    <t>Motovilec, 1. kvalitete</t>
  </si>
  <si>
    <t>Ohrovt – glavnati, 1. kvalitete</t>
  </si>
  <si>
    <t>Paprika, babura 1. kvalitete</t>
  </si>
  <si>
    <t>Paprika, rdeča, 1. kvalitete</t>
  </si>
  <si>
    <t>Paprika, rumena, 1. kvalitete</t>
  </si>
  <si>
    <t>Paprika, zelena, 1. kvalitete</t>
  </si>
  <si>
    <t>Paradižnik, 1. kvalitete</t>
  </si>
  <si>
    <t>Paradižnik češnjevec 1. kvalitete</t>
  </si>
  <si>
    <t>Peteršilj, korenina, 1. kvalitete</t>
  </si>
  <si>
    <t>Peteršilj, listi, 1. kvalitete</t>
  </si>
  <si>
    <t>Por, 1. kvalitete</t>
  </si>
  <si>
    <t>Radič, rdeč, 1. kvalitete</t>
  </si>
  <si>
    <t>Radič, štrucar, 1. kvalitete</t>
  </si>
  <si>
    <t>Radič, zelen, 1. kvalitete</t>
  </si>
  <si>
    <t>Rdeča pesa, 1. kvalitete</t>
  </si>
  <si>
    <t>Rdeča redkvica, 1. kvalitete</t>
  </si>
  <si>
    <t>Repa, 1. kvalitete</t>
  </si>
  <si>
    <t>Rukola, 1. kvalitete</t>
  </si>
  <si>
    <t>Solata endivija, 1. kvalitete</t>
  </si>
  <si>
    <t>Solata, ledenka, 1. kvalitete</t>
  </si>
  <si>
    <t>Solata, zelena, mehka, 1. kvalitete</t>
  </si>
  <si>
    <t>Stebelna zelena, 1. kvalitete</t>
  </si>
  <si>
    <t>Šalotka, 1. kvalitete</t>
  </si>
  <si>
    <t>Špinača, 1. kvalitete</t>
  </si>
  <si>
    <t>Špinača, mlada, 1. kvalitete</t>
  </si>
  <si>
    <t>Zelena gomolj, 1. kvalitete</t>
  </si>
  <si>
    <t>Zelje belo, 1. kvalitete</t>
  </si>
  <si>
    <t>Zelje rdeče, 1. kvalitete</t>
  </si>
  <si>
    <t>Zelje belo, mlado, 1. kvalitete</t>
  </si>
  <si>
    <t>Zelje, kitajsko, 1. kvalitete</t>
  </si>
  <si>
    <t>Kislo zelje ribano 1. kvalitete</t>
  </si>
  <si>
    <t xml:space="preserve">Kisla repa ribana 1. kvalitete </t>
  </si>
  <si>
    <t>Kislo zelje v glavah (za sarmo) 1. kvalitete</t>
  </si>
  <si>
    <t>Krompir mladi, 1. kvalitete</t>
  </si>
  <si>
    <t>Krompir, 1. kvalitete</t>
  </si>
  <si>
    <t>Krompir, 1. kvalitete, olupljen, vakumiran</t>
  </si>
  <si>
    <t>Suhi jurčki 1. kvalitete</t>
  </si>
  <si>
    <t>Ananas, 1. kvalitete</t>
  </si>
  <si>
    <t>Avokado, 1. kvalitete</t>
  </si>
  <si>
    <t>Banana, 1. kvalitete</t>
  </si>
  <si>
    <t>Grenivka, 1. kvalitete</t>
  </si>
  <si>
    <t>Klementina, 1. kvalitete</t>
  </si>
  <si>
    <t>Limeta, 1. kvalitete</t>
  </si>
  <si>
    <t>Limona, 1. kvalitete</t>
  </si>
  <si>
    <t>Mandarina, 1. kvalitete</t>
  </si>
  <si>
    <t>Mango, 1. kvalitete</t>
  </si>
  <si>
    <t>Pomaranča (oranžna), 1. kvalitete</t>
  </si>
  <si>
    <t>Pomaranča (rdeča), 1. kvalitete</t>
  </si>
  <si>
    <t>Ameriške borovnice, 1. kvalitete</t>
  </si>
  <si>
    <t>Fige, 1. kvalitete</t>
  </si>
  <si>
    <t>Grozdje namizno belo, 1. kvalitete</t>
  </si>
  <si>
    <t>Grozdje namizno rdeče, 1. kvalitete</t>
  </si>
  <si>
    <t>Hruške, pozne vrste, 1. kvalitete</t>
  </si>
  <si>
    <t>Hruške, zgodnje vrste, 1. kvalitete</t>
  </si>
  <si>
    <t>Jagode, 1. kvalitete</t>
  </si>
  <si>
    <t>Kaki vanilija, 1. kvalitete</t>
  </si>
  <si>
    <t>Kivi, 1. kvalitete</t>
  </si>
  <si>
    <t>Lubenica, 1. kvalitete</t>
  </si>
  <si>
    <t>Melona, 1. kvalitete</t>
  </si>
  <si>
    <t>Nektarine, 1. kvalitete</t>
  </si>
  <si>
    <t>Ringlo, 1. kvalitete</t>
  </si>
  <si>
    <t>Slive, pozne vrste, 1. kvalitete</t>
  </si>
  <si>
    <t>Slive, zgodnje vrste, 1. kvalitete</t>
  </si>
  <si>
    <t>Jabolko, rdeče, Carjevič, kaliber 150-200, 1. kvalitete</t>
  </si>
  <si>
    <t>Jabolko, rdeče, Elstar, kaliber 150-200, 1. kvalitete</t>
  </si>
  <si>
    <t>Jabolko, rdeče, Fuji, kaliber 150-200, 1. kvalitete</t>
  </si>
  <si>
    <t>Jabolko, rdeče, Gala, kaliber 150-200, 1. kvalitete</t>
  </si>
  <si>
    <t>Jabolko, rdeče, Idared, kaliber 150-200, 1. kvalitete</t>
  </si>
  <si>
    <t>Jabolko, rdeče, Jonagold, kaliber 150-200, 1. kvalitete</t>
  </si>
  <si>
    <t>Jabolko, rdeče, Topaz, kaliber 150-200, 1. kvalitete</t>
  </si>
  <si>
    <t>Jabolko, zeleno, Zlati Delišes, kaliber 150-200, 1. kvalitete</t>
  </si>
  <si>
    <t>Borovnice, suhe</t>
  </si>
  <si>
    <t>Brusnice, sušene, nenaoljene, do 31 % vlage, brez konzervansov</t>
  </si>
  <si>
    <t>Fige, sušene, brez konzervansov</t>
  </si>
  <si>
    <t>Hruške, suhi krhlji, olupljeni</t>
  </si>
  <si>
    <t>Jabolka, suhi krhlji, olupljeni</t>
  </si>
  <si>
    <t>Kaki, suhi krhlji, olupljeni</t>
  </si>
  <si>
    <t>Marelice, sušene, brez koščic, do 22 % vlage, brez konzervansov</t>
  </si>
  <si>
    <t>Rozine, do 22 % vlage, brez konzervansov</t>
  </si>
  <si>
    <t>Slive, sušene, brez koščic, do 35 % vlage, brez konzervansov</t>
  </si>
  <si>
    <t>Indijski oreščki, celi</t>
  </si>
  <si>
    <t>Kokosova moka</t>
  </si>
  <si>
    <t>Lešniki, 1. kvaliteta, očiščeni, celi</t>
  </si>
  <si>
    <t>Mak, mleti</t>
  </si>
  <si>
    <t>Mandlji, lističi</t>
  </si>
  <si>
    <t>Orehova jedrca, 1. kvalitete, vakumsko pakirana</t>
  </si>
  <si>
    <t>Pistacija, pražena, slana</t>
  </si>
  <si>
    <t>Pistacija, pražena, neslana</t>
  </si>
  <si>
    <t>Marelice, polovičke, brez koščic</t>
  </si>
  <si>
    <t>Slive, polovičke, brez koščic</t>
  </si>
  <si>
    <t>2,5 kg - 3 kg</t>
  </si>
  <si>
    <t>Brstični ohrovt</t>
  </si>
  <si>
    <t>Jurčki, kocke</t>
  </si>
  <si>
    <t>Koleraba, očiščena, narezana na kocke</t>
  </si>
  <si>
    <t>Korenje kocke</t>
  </si>
  <si>
    <t>Korenje valovito kroglasto rdeče</t>
  </si>
  <si>
    <t>Krompir, olupljen</t>
  </si>
  <si>
    <t>Mehiška zelenjavna mešanica</t>
  </si>
  <si>
    <t>Mešane zamrznjene gobe</t>
  </si>
  <si>
    <t>Mešanica jušne zelenjave</t>
  </si>
  <si>
    <t>Paprika, kocke</t>
  </si>
  <si>
    <t>Paprika, rezana</t>
  </si>
  <si>
    <t>Por, rezan</t>
  </si>
  <si>
    <t>Stročji fižol ploščati, zeleni</t>
  </si>
  <si>
    <t>Špinača, v listih</t>
  </si>
  <si>
    <t>Zelenjava za mineštro</t>
  </si>
  <si>
    <t>Jajca iz hlevske reje, sveža razred A, velikost M </t>
  </si>
  <si>
    <t>Jajca iz proste reje, sveža razred A, velikost L </t>
  </si>
  <si>
    <t>Jajca iz hlevske reje, sveža razred A, velikost L</t>
  </si>
  <si>
    <t>Jajca iz proste reje, sveža razred A, velikost M </t>
  </si>
  <si>
    <t>53 g - 62 g</t>
  </si>
  <si>
    <t>jajca, kokošja</t>
  </si>
  <si>
    <t>Gazirana pijača, Coca-Cola, v PET embalaži</t>
  </si>
  <si>
    <t>Gazirana pijača, z rastlinskimi izvlečki, kot npr. tonic, v PET embalaži</t>
  </si>
  <si>
    <t>Gazirana pijača z okusom pomaranče, kot npr. Ora, v PET embalaži</t>
  </si>
  <si>
    <t>Radler brezalkoholni, v pločevinki</t>
  </si>
  <si>
    <t>100 % limonin sok</t>
  </si>
  <si>
    <t>Sadni sok iz zgoščenega sadnega soka, jabolko, bistri, v tetrapaku</t>
  </si>
  <si>
    <t>Sadni sok iz zgoščenega sadnega soka, pomaranča, v tetrapaku</t>
  </si>
  <si>
    <t>Sadni nektar, breskev, minimalni sadni delež 50 %</t>
  </si>
  <si>
    <t>Sadni nektar, črni ribez, minimalni sadni delež 25 %</t>
  </si>
  <si>
    <t>Sadni nektar, okus borovnica, minimalni sadni delež 35 %</t>
  </si>
  <si>
    <t>Navadna voda, negazirana, v PET embalaži</t>
  </si>
  <si>
    <t>Naravna mineralna voda gazirana, kot nap. Radenska, v PET embalaži</t>
  </si>
  <si>
    <t>Naravna mineralna voda s povečano vsebnostjo magnezija, kot npr. Donat, v PET embalaži</t>
  </si>
  <si>
    <t>Voda z okusom brez sladkorja, različni okusi, v PET embalaži</t>
  </si>
  <si>
    <t>3 l - 5 l</t>
  </si>
  <si>
    <t>0,33 l</t>
  </si>
  <si>
    <t>4 l - 6 l</t>
  </si>
  <si>
    <t>70 ml - 100 ml</t>
  </si>
  <si>
    <t>Sladoled, krem, razni okusi, banjica</t>
  </si>
  <si>
    <t>Sladoled, mlečni, razni okusi, banjica</t>
  </si>
  <si>
    <t>Sladoled, mlečni, lučka</t>
  </si>
  <si>
    <t>Krompirček za cvrtje, pomfri, 7x7 ali 6x6 mm</t>
  </si>
  <si>
    <t>Ajdovi njoki</t>
  </si>
  <si>
    <t>Ajdovi štruklji, s skuto, kuhani,</t>
  </si>
  <si>
    <t>Cmoki, marelični</t>
  </si>
  <si>
    <t>Cmoki, slivovi</t>
  </si>
  <si>
    <t>Kaneloni, mesni, kos 100 g</t>
  </si>
  <si>
    <t>Kaneloni, špinača-sir, kos 100 g</t>
  </si>
  <si>
    <t>Kaneloni, šunka-sir, kos 100 g</t>
  </si>
  <si>
    <t>Listnato testo</t>
  </si>
  <si>
    <t>Njoki, krompirjevi</t>
  </si>
  <si>
    <t>Ocvrtki/kroketi, krompirjevi</t>
  </si>
  <si>
    <t>Paniran sir</t>
  </si>
  <si>
    <t>Polpeti, brokoli-cvetača 50 g - 120 g</t>
  </si>
  <si>
    <t>Polpeti, sojini, 50 g - 100 g</t>
  </si>
  <si>
    <t>Svaljki, krompirjevi,</t>
  </si>
  <si>
    <t>Svaljki, krompirjevi, s skuto</t>
  </si>
  <si>
    <t>Štruklji, ajdovi, s skuto</t>
  </si>
  <si>
    <t>Štruklji, skutni</t>
  </si>
  <si>
    <t>Testenine za lazanjo</t>
  </si>
  <si>
    <t>Testo za pizze, delno vzhajano</t>
  </si>
  <si>
    <t>Vlečeno testo</t>
  </si>
  <si>
    <t>Krof, z marmelado</t>
  </si>
  <si>
    <t>Rogljič, francoski, kos 80 g – 100 g</t>
  </si>
  <si>
    <t>Rogljič, francoski z vanilijevo kremo, kos 80 g – 100 g</t>
  </si>
  <si>
    <t>Rogljič, francoski z marmelado, kos 80 g – 100 g</t>
  </si>
  <si>
    <t>Rogljič, francoski s pistacijevim polnilom kos 80 g – 100 g</t>
  </si>
  <si>
    <t>1 kg  - 2,5 kg</t>
  </si>
  <si>
    <t>800 g – 3 kg</t>
  </si>
  <si>
    <t>1 kg – 2,5 kg</t>
  </si>
  <si>
    <t>400 g - 1 kg</t>
  </si>
  <si>
    <t>1 kg – 5 kg</t>
  </si>
  <si>
    <t>1 kg 3 kg</t>
  </si>
  <si>
    <t>300 g - 1 kg</t>
  </si>
  <si>
    <t>60 g -100 g</t>
  </si>
  <si>
    <t>200 g – 400 g</t>
  </si>
  <si>
    <t>burek sirov, zamrznjen</t>
  </si>
  <si>
    <t>burek mesni, zamrznjen</t>
  </si>
  <si>
    <t>burek pizza, zamrznjen</t>
  </si>
  <si>
    <t>Idrijski žlikrofi, zamrznjeni</t>
  </si>
  <si>
    <t>Pizza margerita, zamrznjena</t>
  </si>
  <si>
    <t>Pizza šunka in sir, zamrznjen</t>
  </si>
  <si>
    <t>Moka, ajdova</t>
  </si>
  <si>
    <t>Moka, koruzna</t>
  </si>
  <si>
    <t>Moka, namenska za kvašeno testo</t>
  </si>
  <si>
    <t>Moka, namenska za vlečeno testo</t>
  </si>
  <si>
    <t>Moka, pirina</t>
  </si>
  <si>
    <t>Moka, pšenična bela T 500</t>
  </si>
  <si>
    <t>Moka, pšenična namenska T 400</t>
  </si>
  <si>
    <t>Moka, pšenična ostra T 400</t>
  </si>
  <si>
    <t>Moka, pšenična polbela T 850</t>
  </si>
  <si>
    <t>Moka, ržena T 1250</t>
  </si>
  <si>
    <t xml:space="preserve">Moka, pšenična bela T 500 </t>
  </si>
  <si>
    <t>20 kg - 30 kg</t>
  </si>
  <si>
    <t>Kaša, ajdova</t>
  </si>
  <si>
    <t>Kaša, ječmenova (ješprenj)</t>
  </si>
  <si>
    <t>Kaša, pirina</t>
  </si>
  <si>
    <t>Kaša, prosena</t>
  </si>
  <si>
    <t>Škrob, koruzni</t>
  </si>
  <si>
    <t>Zdrob, koruzni/polenta</t>
  </si>
  <si>
    <t>Zdrob, pirin</t>
  </si>
  <si>
    <t>Zdrob, pšenični</t>
  </si>
  <si>
    <t>Fidelini, s korenčkom</t>
  </si>
  <si>
    <t>Fritati</t>
  </si>
  <si>
    <t>Kroglice, jušne</t>
  </si>
  <si>
    <t>Rižek, jajčni</t>
  </si>
  <si>
    <t>Zvezdice, jajčne</t>
  </si>
  <si>
    <t>0,4 kg - 1 kg</t>
  </si>
  <si>
    <t>Metuljčki, jajčni</t>
  </si>
  <si>
    <t>Peresniki, jajčni</t>
  </si>
  <si>
    <t>Rezanci, valjani, ozki, jajčni</t>
  </si>
  <si>
    <t>Rezanci, valjani, široki, jajčni</t>
  </si>
  <si>
    <t>Špageti, jajčni</t>
  </si>
  <si>
    <t>Šibioti (tubetti rigati) testenine za mineštre</t>
  </si>
  <si>
    <t>Polži mali rebrasti – testenine za mineštre</t>
  </si>
  <si>
    <t>testenine krpice (bleki)</t>
  </si>
  <si>
    <t xml:space="preserve">Vretena-svedri, jajčni </t>
  </si>
  <si>
    <t xml:space="preserve">Špageti, jajčni </t>
  </si>
  <si>
    <t>4 kg - 5 kg</t>
  </si>
  <si>
    <t>Kruh, ajdov, hleb, z orehi</t>
  </si>
  <si>
    <t>Kruh, ržen, hleb, cel</t>
  </si>
  <si>
    <t>Kruh, polbeli, hleb</t>
  </si>
  <si>
    <t>Kruh, koruzni mešani, modelni, cel</t>
  </si>
  <si>
    <t>Kruh, koruzni mešani, modelni, rezan</t>
  </si>
  <si>
    <t>Kruh, pirin, mešan, modelni, cel</t>
  </si>
  <si>
    <t>Kruh, pirin, mešan, modelni, rezan</t>
  </si>
  <si>
    <t>Kruh, pšenični beli, modelni, cel</t>
  </si>
  <si>
    <t>Kruh, pšenični beli, modelni, rezan</t>
  </si>
  <si>
    <t>Kruh, pšenični beli, štruca, cela</t>
  </si>
  <si>
    <t>Kruh, pšenični beli, štruca, rezana</t>
  </si>
  <si>
    <t>Kruh, pšenični črni, štruca, cela</t>
  </si>
  <si>
    <t>Kruh, pšenični črni, štruca, rezana</t>
  </si>
  <si>
    <t>Kruh, pšenični polbeli, modelni, cel</t>
  </si>
  <si>
    <t>Kruh, pšenični polbeli, modelni, rezan</t>
  </si>
  <si>
    <t>Kruh, pšenični polbeli, štruca, cela</t>
  </si>
  <si>
    <t>Kruh, pšenični polbeli, štruca, rezana</t>
  </si>
  <si>
    <t>80 g - 120 g</t>
  </si>
  <si>
    <t>Drobtine, bele</t>
  </si>
  <si>
    <t>0,5 kg - 1 kg</t>
  </si>
  <si>
    <t>Grisini, navadni</t>
  </si>
  <si>
    <t>300 g - 400 g</t>
  </si>
  <si>
    <t xml:space="preserve">Krof, čokoladni </t>
  </si>
  <si>
    <t xml:space="preserve">Buhtelj, z marmelado </t>
  </si>
  <si>
    <t xml:space="preserve">Parkelj iz kvašenega testa </t>
  </si>
  <si>
    <t>70 g - 90 g</t>
  </si>
  <si>
    <t xml:space="preserve">Potica, orehova </t>
  </si>
  <si>
    <t xml:space="preserve">Zavitek, jabolčni, cel </t>
  </si>
  <si>
    <t>0,8 kg - 1,2 kg</t>
  </si>
  <si>
    <t>Zavitek, skutin, cel</t>
  </si>
  <si>
    <t>Burek, sirov</t>
  </si>
  <si>
    <t>Pizza, šunka, sir</t>
  </si>
  <si>
    <t>Pizza, sir</t>
  </si>
  <si>
    <t>mlinci</t>
  </si>
  <si>
    <t>pekovsko pecivo</t>
  </si>
  <si>
    <t>Kruh, pekovski izdelki</t>
  </si>
  <si>
    <t>žemlja, pšenična bela</t>
  </si>
  <si>
    <t>žemlja, koruzna</t>
  </si>
  <si>
    <t>štručka, pšenična, bela</t>
  </si>
  <si>
    <t>štručka, koruzna</t>
  </si>
  <si>
    <t>žemlja, polnozrnata</t>
  </si>
  <si>
    <t>štručka, polnozrnata</t>
  </si>
  <si>
    <t>bombeta, pšenična, bela</t>
  </si>
  <si>
    <t>bombeta, koruzna</t>
  </si>
  <si>
    <t>bombeta polnozrnata</t>
  </si>
  <si>
    <t>kajzerica, bela, pšenična</t>
  </si>
  <si>
    <t>kajzerica, bela, pšenična, z raznimi posipi</t>
  </si>
  <si>
    <t>štručka, sirova</t>
  </si>
  <si>
    <t>agar agar</t>
  </si>
  <si>
    <t>25 g - 75 g</t>
  </si>
  <si>
    <t>alkoholni kis</t>
  </si>
  <si>
    <t>citronska kislina</t>
  </si>
  <si>
    <t>Čokolada z najmanj 75 % kakavovega deleža</t>
  </si>
  <si>
    <t xml:space="preserve">Čokolada, jedilna </t>
  </si>
  <si>
    <t xml:space="preserve">Čokoladno lešnikov namaz, vsebnost lešnikov minimalno 13 % in vsebnost manj mastnega kakava v prahu minimalno 8,5 % </t>
  </si>
  <si>
    <t>Čokolada, mlečna, z minimalno 30 % kakavovih delov</t>
  </si>
  <si>
    <t>Čaj šipek, rinfuza</t>
  </si>
  <si>
    <t>Čaj, kamilica rinfuza</t>
  </si>
  <si>
    <t>Čaj, lipa rinfuza</t>
  </si>
  <si>
    <t>Čaj gozdni sadeži, rinfuza</t>
  </si>
  <si>
    <t>Čaj planinski, rinfuza</t>
  </si>
  <si>
    <t>Čaj gozdni sadeži, pakiran v filter vrečke 25 do 60 g, vezane</t>
  </si>
  <si>
    <t>Čaj borovnica, pakiran v filter vrečke 25 do 60 g, vezane</t>
  </si>
  <si>
    <t>Čaj divja češnja, pakiran v filter vrečke 25 do 60 g, vezane</t>
  </si>
  <si>
    <t>Čaj hibiskus, šipek, pakiran v filter vrečke 25 do 60 g, vezane</t>
  </si>
  <si>
    <t>Čaj kamilica, pakiran v filter vrečke 25 do 60 g, vezane</t>
  </si>
  <si>
    <t>Čaj malina, pakiran v filter vrečke 25 do 60 g, vezane</t>
  </si>
  <si>
    <t>Čaj planinski, pakiran v filter vrečke 25 do 60 g, vezane</t>
  </si>
  <si>
    <t>Čaj šipek, pakiran v filter vrečke 25 do 60 g , vezane</t>
  </si>
  <si>
    <t>Čaj bezeg, pakiran v filter vrečke po cca 2g</t>
  </si>
  <si>
    <t>Čaj češnja, pakiran v filter vrečke po cca 2g</t>
  </si>
  <si>
    <t>Čaj zeleni, pakiran v filter vrečke po cca 2g</t>
  </si>
  <si>
    <t>Čaj meta, pakiran v filter vrečke po cca 2g</t>
  </si>
  <si>
    <t>Čaj lipa, pakiran v filter vrečke po cca 2g</t>
  </si>
  <si>
    <t>30 g - 100 g</t>
  </si>
  <si>
    <t>Desertni preliv, različni okusi </t>
  </si>
  <si>
    <t>300 g - 500 g</t>
  </si>
  <si>
    <t>Džem, različni okusi</t>
  </si>
  <si>
    <t>300 g - 800 g</t>
  </si>
  <si>
    <t>Instant otroška kašica (čokolino in enakovredno)</t>
  </si>
  <si>
    <t>1 kg - 2 kg</t>
  </si>
  <si>
    <t>Instant otroška kašica, s čokolado in lešniki (čokolešnik in enakovredno)</t>
  </si>
  <si>
    <t>Instant otroška kašica, s piškoti (kot keksolino in enakovredno)</t>
  </si>
  <si>
    <t>Instant otroška kašica, sadni okus (kot frutolino in enakovredno)</t>
  </si>
  <si>
    <t>Instant otroška kašica, z grizom (kot grisolino in enakovredno)</t>
  </si>
  <si>
    <t>Instant otroška kašica, z medom (kot medolino in enakovredno)</t>
  </si>
  <si>
    <t>Instant otroška kašica, z rižem (kot rižolino in enakovredno)</t>
  </si>
  <si>
    <t>150 g - 500 g</t>
  </si>
  <si>
    <t>Kakav v prahu, minimalno 20 % delež kakavovega masla</t>
  </si>
  <si>
    <t>Kakav instant</t>
  </si>
  <si>
    <t>Kava, mleta za turško kavo</t>
  </si>
  <si>
    <t>Kava za espreso</t>
  </si>
  <si>
    <t>Kosmiči, koruzni</t>
  </si>
  <si>
    <t>Krema za kremne rezine</t>
  </si>
  <si>
    <t>Krema za tiramisu</t>
  </si>
  <si>
    <t>Krema za panna coto</t>
  </si>
  <si>
    <t>100 g - 400 g</t>
  </si>
  <si>
    <t>Marmelada, različni okusi </t>
  </si>
  <si>
    <t>20 g - 25 g</t>
  </si>
  <si>
    <t>masleni keksi</t>
  </si>
  <si>
    <t>kus kus</t>
  </si>
  <si>
    <t>kvas suhi</t>
  </si>
  <si>
    <t>7 g</t>
  </si>
  <si>
    <t xml:space="preserve">kvas sveži </t>
  </si>
  <si>
    <t>moka rožičeva</t>
  </si>
  <si>
    <t>majoneza</t>
  </si>
  <si>
    <t>400 g - 700 g</t>
  </si>
  <si>
    <t>2 kg - 6 kg</t>
  </si>
  <si>
    <t>napolitanke čokoladne</t>
  </si>
  <si>
    <t>napolitanke sadne</t>
  </si>
  <si>
    <t>Omaka worchester </t>
  </si>
  <si>
    <t>Omaka, instant, za pečenko (Knorr in enakovredno)</t>
  </si>
  <si>
    <t xml:space="preserve">Otroški keksi (kot npr. plazma) </t>
  </si>
  <si>
    <t>150 g - 300 g</t>
  </si>
  <si>
    <t>Otroški keksi iz biskvitnega testa (kot npr. savoiardi in enakovredno)</t>
  </si>
  <si>
    <t>Pašteta, čajna, alu lonček</t>
  </si>
  <si>
    <t>Pašteta, jetrna, alu lonček</t>
  </si>
  <si>
    <t>Pašteta, perutninska, alu lonček</t>
  </si>
  <si>
    <t>Pašteta, tunina, alu lonček</t>
  </si>
  <si>
    <t>25 g - 35 g</t>
  </si>
  <si>
    <t xml:space="preserve">Pašteta, razni okusi, konzerva </t>
  </si>
  <si>
    <t>Rastlinska krema za stepanje </t>
  </si>
  <si>
    <t>Rastlinska krema za kuhanje</t>
  </si>
  <si>
    <t>500 ml - 1 l</t>
  </si>
  <si>
    <t xml:space="preserve">Rolada, mini, lešnikovo polnilo, oblita s čokolado </t>
  </si>
  <si>
    <t xml:space="preserve">Rolada, mini, vanilijevo polnilo, oblita s čokolado </t>
  </si>
  <si>
    <t>20 g - 30 g</t>
  </si>
  <si>
    <t xml:space="preserve">Skuša v olju, konzerva </t>
  </si>
  <si>
    <t>Sladkor, kristalni </t>
  </si>
  <si>
    <t>sladkor mleti</t>
  </si>
  <si>
    <t>sladkor rjavi</t>
  </si>
  <si>
    <t>soda bikarbona</t>
  </si>
  <si>
    <t>sojina omaka</t>
  </si>
  <si>
    <t>150 ml - 650 ml</t>
  </si>
  <si>
    <t>Sol, morska, fino mleta, jodirana, nerafinirana </t>
  </si>
  <si>
    <t>Tuna, kosi, v rastlinskem olju</t>
  </si>
  <si>
    <t>1 kg- 2 kg</t>
  </si>
  <si>
    <t>Tuna, kosi, v oljčnem olju</t>
  </si>
  <si>
    <t xml:space="preserve">Tatarska omaka </t>
  </si>
  <si>
    <t>vanilin sladkor</t>
  </si>
  <si>
    <t>13 g</t>
  </si>
  <si>
    <t>Zdrobovi žličniki </t>
  </si>
  <si>
    <t>žele bomboni, sadni</t>
  </si>
  <si>
    <t>Brinove jagode cele</t>
  </si>
  <si>
    <t>Cimet mleti</t>
  </si>
  <si>
    <t>Cimet, celi palčka</t>
  </si>
  <si>
    <t>Česen, mleti, sušeni</t>
  </si>
  <si>
    <t>Česen, grobo mleti</t>
  </si>
  <si>
    <t>Čili</t>
  </si>
  <si>
    <t>Drobnjak sušen</t>
  </si>
  <si>
    <t>Janež celi, sušeni</t>
  </si>
  <si>
    <t>Klinčki celi, sušeni</t>
  </si>
  <si>
    <t>Koper, sušeni</t>
  </si>
  <si>
    <t>Kumina cela, sušena</t>
  </si>
  <si>
    <t>Kumina mleta, sušena</t>
  </si>
  <si>
    <t>Kurkuma</t>
  </si>
  <si>
    <t>20 g - 40 g</t>
  </si>
  <si>
    <t>50 g - 200 g</t>
  </si>
  <si>
    <t>Lovorov list</t>
  </si>
  <si>
    <t>Majaron zdrobljen, sušen</t>
  </si>
  <si>
    <t>Muškatni orešček mleti, sušeni</t>
  </si>
  <si>
    <t>Origano zdrobljen, sušen</t>
  </si>
  <si>
    <t>Paprika rdeča sladka mleta</t>
  </si>
  <si>
    <t>Paprika, ostra, mleta</t>
  </si>
  <si>
    <t>Peteršilj list zdrobljen, sušen</t>
  </si>
  <si>
    <t>Poper črni mleti</t>
  </si>
  <si>
    <t>Poper črni v zrnju</t>
  </si>
  <si>
    <t>Poper, kajenski</t>
  </si>
  <si>
    <t>Šetraj zdrobljen, sušen</t>
  </si>
  <si>
    <t>Timijan zdrobljen, sušen</t>
  </si>
  <si>
    <t>Zeliščna sol</t>
  </si>
  <si>
    <t>Jajca iz ekološke reje,sveža, razred A, velikost M</t>
  </si>
  <si>
    <t>eko kefir</t>
  </si>
  <si>
    <t>eko kefir sadni</t>
  </si>
  <si>
    <t>eko jogurt naravni</t>
  </si>
  <si>
    <t>eko jogurt sadni</t>
  </si>
  <si>
    <t>eko kislo mleko</t>
  </si>
  <si>
    <t>eko sadna skuta</t>
  </si>
  <si>
    <t>eko skuta</t>
  </si>
  <si>
    <t>eko albuminska skuta</t>
  </si>
  <si>
    <t>180 g - 250 g</t>
  </si>
  <si>
    <t>Eko mlado telečje stegno, BK</t>
  </si>
  <si>
    <t>eko mlada govedina bočnik</t>
  </si>
  <si>
    <t>eko mlada govedina rebra</t>
  </si>
  <si>
    <t>eko teletina krača</t>
  </si>
  <si>
    <t>eko svinjina stegno</t>
  </si>
  <si>
    <t>eko svinjina pleče</t>
  </si>
  <si>
    <t>eko svinjina kare BK</t>
  </si>
  <si>
    <t>eko svinjina kare SK</t>
  </si>
  <si>
    <t>eko svinjina vrat</t>
  </si>
  <si>
    <t>eko svinjina ribica</t>
  </si>
  <si>
    <t>eko svinjina krača</t>
  </si>
  <si>
    <t>eko hrenovke goveje v naravnem ovoju</t>
  </si>
  <si>
    <t>400 g - 1000 g</t>
  </si>
  <si>
    <t>testenine</t>
  </si>
  <si>
    <t>Rinčice jajčne</t>
  </si>
  <si>
    <t xml:space="preserve">Polžki, dvojno zviti, jajčni </t>
  </si>
  <si>
    <t>Polžki, dvojno zviti, jajčni</t>
  </si>
  <si>
    <t>120 g</t>
  </si>
  <si>
    <t>Toast</t>
  </si>
  <si>
    <t>Kruh, pšenični polbeli, rezan, pakiran po 1 kos</t>
  </si>
  <si>
    <t>Kruh, pšenični beli, štruca, rezan, pakiran po 2 kosa</t>
  </si>
  <si>
    <t>Kruh, pšenični polbeli, rezan, pakiran po 2 kosa</t>
  </si>
  <si>
    <t>Graham kruh, štruca, rezan, pakiran po 1 kos</t>
  </si>
  <si>
    <t>Graham kruh, štruca, rezan, pakiran po 2 kosa</t>
  </si>
  <si>
    <t>Kruh, pšenični beli, modelni, pakiran po 2 rezini</t>
  </si>
  <si>
    <t>krušne drobtine, bele</t>
  </si>
  <si>
    <t>Ledeni čaj, v PET embalaži, brez konzervansov</t>
  </si>
  <si>
    <t>Nektar jagoda min 45% sd, v tetrapaku</t>
  </si>
  <si>
    <t>Sadni nektar, marelica, minimalni sadni delež 43 %</t>
  </si>
  <si>
    <t>35-45 g</t>
  </si>
  <si>
    <t>Zamrznjeni in hlajeni izdelki</t>
  </si>
  <si>
    <t>100 g- 150 g</t>
  </si>
  <si>
    <t xml:space="preserve">Eko pinjenec navadni, </t>
  </si>
  <si>
    <t>deviško oljčno olje s črnim tartufom</t>
  </si>
  <si>
    <t>100 ml - 300 ml</t>
  </si>
  <si>
    <t>Prašek za puding, malina</t>
  </si>
  <si>
    <t>Koriander celi</t>
  </si>
  <si>
    <t>Koriander mleti</t>
  </si>
  <si>
    <t>20 g - 50 g</t>
  </si>
  <si>
    <t>Koromač zrno</t>
  </si>
  <si>
    <t>Burbonska vanilija v stroku</t>
  </si>
  <si>
    <t>3 g - 30 g</t>
  </si>
  <si>
    <t>Rebra, mlada govedina, manj mastna</t>
  </si>
  <si>
    <t>File, piščančji brez kosti in kože</t>
  </si>
  <si>
    <t>kuhana (prešana) mesnata slanina, narezek</t>
  </si>
  <si>
    <t>kuhana (prešana) mesnata slanina s poprom, narezek</t>
  </si>
  <si>
    <t>prekajene (obrane) svinjske kosti</t>
  </si>
  <si>
    <t>goveje klobasa za kuhanje</t>
  </si>
  <si>
    <t>pršut koščki vakumsko pakiran</t>
  </si>
  <si>
    <t>prekajeni (prešani) svinjski jezik, za narezek</t>
  </si>
  <si>
    <t>Cikorija, 1. kvalitete</t>
  </si>
  <si>
    <t>fižol pisan, 1. kvalitete</t>
  </si>
  <si>
    <t>1 kg - 25 kg</t>
  </si>
  <si>
    <t>fižol beli, 1. kvalitete</t>
  </si>
  <si>
    <t>fižol rjav,i 1. kvalitete</t>
  </si>
  <si>
    <t>stročji fižol, 1. kvalitete</t>
  </si>
  <si>
    <t>Šparglji zeleni, 1. kvalitete</t>
  </si>
  <si>
    <t>Šparglji beli, 1. kvalitete</t>
  </si>
  <si>
    <t>pravi kostanj, plod 13 g - 16 g, 1. kvalitete</t>
  </si>
  <si>
    <t>granatno jabolko, 1. kvalitete</t>
  </si>
  <si>
    <t>Čebula, narezana (kocke ali lističi)</t>
  </si>
  <si>
    <t xml:space="preserve">Pivo svetlo 4,9% – 5,1 % alkohola, v pločevinki </t>
  </si>
  <si>
    <t>Pivo svetlo 4,9% – 5,1 % alkohola, v steklenici</t>
  </si>
  <si>
    <t xml:space="preserve">Radler, različni okusi 2% - 3% alkohola, v pločevinki </t>
  </si>
  <si>
    <t xml:space="preserve">Vino belo, namizno, suho, v steklenici </t>
  </si>
  <si>
    <t xml:space="preserve">Vino rdeče, namizno, suho, v steklenici </t>
  </si>
  <si>
    <t>Rogljič, francoski s čokolado, kos 80 g – 100 g</t>
  </si>
  <si>
    <t>Rezanci, kodrasti, jajčni</t>
  </si>
  <si>
    <t>Jušne testenine, jajčne, s korenčkom</t>
  </si>
  <si>
    <t>francoski rogljiček s čokolado</t>
  </si>
  <si>
    <t xml:space="preserve">Francoski rogljiček s pistacijevo kremo </t>
  </si>
  <si>
    <t>Francoski rogljiček z vanilijevo kremo</t>
  </si>
  <si>
    <t>Francoski rogljiček z marmelado</t>
  </si>
  <si>
    <t>Francoski rogljiček brez polnila</t>
  </si>
  <si>
    <t>70 g -90 g</t>
  </si>
  <si>
    <t>Zamrznjeno sadje in zelenjava</t>
  </si>
  <si>
    <t>Meta, sveži listi, 1. kvalitete</t>
  </si>
  <si>
    <t>mešanica začimb (dodatek jedem) z zelenjavo, kot npr. Vegeta</t>
  </si>
  <si>
    <t>gorčica</t>
  </si>
  <si>
    <t>500 g - 800 g</t>
  </si>
  <si>
    <t>vinski kis</t>
  </si>
  <si>
    <t>5 l - 10 l</t>
  </si>
  <si>
    <t>kokosova moka</t>
  </si>
  <si>
    <t>200 g - 600 g</t>
  </si>
  <si>
    <t>Sol, morska, groba, jodirana, nerafinirana </t>
  </si>
  <si>
    <t>riž parboiled dolgozrnati</t>
  </si>
  <si>
    <t>riž basmati</t>
  </si>
  <si>
    <t>riž dolgozrnat</t>
  </si>
  <si>
    <t>čokolada v prahu</t>
  </si>
  <si>
    <t>hren</t>
  </si>
  <si>
    <t>2 kg - 5 kg</t>
  </si>
  <si>
    <t>kumarice, kisle</t>
  </si>
  <si>
    <t>mešana solata</t>
  </si>
  <si>
    <t>2 kg  - 5 kg</t>
  </si>
  <si>
    <t>paprika rdeča, file</t>
  </si>
  <si>
    <t>paprika pečena file</t>
  </si>
  <si>
    <t>rdeča pesa, rezana</t>
  </si>
  <si>
    <t>rdeča pesa, ribana</t>
  </si>
  <si>
    <t>2 kg - 3 kg</t>
  </si>
  <si>
    <t>šampinioni v slanici, rezani</t>
  </si>
  <si>
    <t>olive, zelene</t>
  </si>
  <si>
    <t>olive, črne</t>
  </si>
  <si>
    <t>džuveč</t>
  </si>
  <si>
    <t>kumarice, kisle, delikatesne</t>
  </si>
  <si>
    <t>kompot ananas, koščki</t>
  </si>
  <si>
    <t>2 kg - 4 kg</t>
  </si>
  <si>
    <t>artičoke v slanice</t>
  </si>
  <si>
    <t>feferoni, nepekoči</t>
  </si>
  <si>
    <t>feferoni, pekoči</t>
  </si>
  <si>
    <t>fižol rjavi</t>
  </si>
  <si>
    <t>fižol beli</t>
  </si>
  <si>
    <t>stročji fižol, rumeni</t>
  </si>
  <si>
    <t>stročji fižol, zeleni</t>
  </si>
  <si>
    <t>grah</t>
  </si>
  <si>
    <t>kapre v slanici</t>
  </si>
  <si>
    <t>200 g - 800 g</t>
  </si>
  <si>
    <t>šparglji zeleni v slanici</t>
  </si>
  <si>
    <t>šparglji beli v slanici</t>
  </si>
  <si>
    <t>ajvar nepekoč</t>
  </si>
  <si>
    <t>500 g - 1100 g</t>
  </si>
  <si>
    <t>hren s smetano</t>
  </si>
  <si>
    <t>ketchup paradižnikov</t>
  </si>
  <si>
    <t>paradižnikov koncentrat</t>
  </si>
  <si>
    <t>paradižniki, pelati, celi</t>
  </si>
  <si>
    <t xml:space="preserve">tatarska omaka </t>
  </si>
  <si>
    <t>kompot breskev polovice</t>
  </si>
  <si>
    <t xml:space="preserve">kompot hruška, </t>
  </si>
  <si>
    <t>kompot jagoda</t>
  </si>
  <si>
    <t>kompot mango</t>
  </si>
  <si>
    <t>kompot marelica, polovice</t>
  </si>
  <si>
    <t>kompot mešano sadje</t>
  </si>
  <si>
    <t>kompot višnja</t>
  </si>
  <si>
    <t>konervirano</t>
  </si>
  <si>
    <t>jabolčni kis</t>
  </si>
  <si>
    <t>balzamični kis</t>
  </si>
  <si>
    <t>sadna kaša, razni okusi</t>
  </si>
  <si>
    <t>sadno-zelenjavna kaša, razni okusi</t>
  </si>
  <si>
    <t>bazilika, sušena</t>
  </si>
  <si>
    <t>instant krompirjeva masa za njoke</t>
  </si>
  <si>
    <t>1 kg - 10 kg</t>
  </si>
  <si>
    <t>gustin, jedilni škrob</t>
  </si>
  <si>
    <t>juha goveja</t>
  </si>
  <si>
    <t>kompot sliva, polovice, brez koščic</t>
  </si>
  <si>
    <t>Sadno-žitna ploščica, različni okusi</t>
  </si>
  <si>
    <t>sojin sir, tofu</t>
  </si>
  <si>
    <t>pesto Genovese</t>
  </si>
  <si>
    <t>Kosmiči, ovseni</t>
  </si>
  <si>
    <t>musli s suhim sadjem in oreščki</t>
  </si>
  <si>
    <t>musli s sadjem</t>
  </si>
  <si>
    <t>musli s čokolado</t>
  </si>
  <si>
    <t>čičerika vložena</t>
  </si>
  <si>
    <t>Sadni sok, korenje, jabolko, pomaranča</t>
  </si>
  <si>
    <t>Jägermeister</t>
  </si>
  <si>
    <t>0,7 l - 1 l</t>
  </si>
  <si>
    <t>Sadni sok 100 % jabolko, v tetrapaku</t>
  </si>
  <si>
    <t>Sadni sok 100 % pomaranča, v tetrapaku</t>
  </si>
  <si>
    <t>Sadni sirup, različni okusi, brez umetnih sladil</t>
  </si>
  <si>
    <t>Sadni sok 100 %, ananas, v tetrapaku</t>
  </si>
  <si>
    <t>Sadni nektar, hruška, minimalni sadni delež 100 %</t>
  </si>
  <si>
    <t>pijača, negazirana, različni okusi, brez kemičnih konzervansov, v PET embalaži</t>
  </si>
  <si>
    <t>pire krompir v prahu, krompirjevi kosmiči minimalno 85 %, mleko v prahu minimalno 4 %</t>
  </si>
  <si>
    <t>3 kg - 5 kg</t>
  </si>
  <si>
    <t>juha špargljeva, kremna</t>
  </si>
  <si>
    <t>0,9 kg - 1,2 kg</t>
  </si>
  <si>
    <t>juha porova, kremna</t>
  </si>
  <si>
    <t>juha gobova iz jurčkov, kremna</t>
  </si>
  <si>
    <t>juha kokošja, čista</t>
  </si>
  <si>
    <t>juha goveja, minimalno 2,5 % govejega ekstrata</t>
  </si>
  <si>
    <t>14 kg - 16 kg</t>
  </si>
  <si>
    <t>žitni napitek, instant (ječmen, rž, cikorija)</t>
  </si>
  <si>
    <t>0,5 kg - 1,5 kg</t>
  </si>
  <si>
    <t>30 g - 50 g</t>
  </si>
  <si>
    <t>300 g - 700 g</t>
  </si>
  <si>
    <t>Rožmarin rezani</t>
  </si>
  <si>
    <t>80 g - 300 g</t>
  </si>
  <si>
    <t>80 g - 200 g</t>
  </si>
  <si>
    <t>50 g -  150 g</t>
  </si>
  <si>
    <t>500 g - 900 g</t>
  </si>
  <si>
    <t>10 g - 50 g</t>
  </si>
  <si>
    <t>25 g - 60 g</t>
  </si>
  <si>
    <t>med, porcijski</t>
  </si>
  <si>
    <t>dostava 2 x tedensko</t>
  </si>
  <si>
    <t>dostava dnevno</t>
  </si>
  <si>
    <t>dostava tedensko</t>
  </si>
  <si>
    <t>6.30-7.30</t>
  </si>
  <si>
    <t>7.00-12.00</t>
  </si>
  <si>
    <t>6.30-10.30</t>
  </si>
  <si>
    <t>50 g - 150 g</t>
  </si>
  <si>
    <t>Krompir mladi, 1. kvalitete, olupljen</t>
  </si>
  <si>
    <t>500 g - 2,5 kg</t>
  </si>
  <si>
    <t>0,5 kg  - 2,5 kg</t>
  </si>
  <si>
    <t>100 g -- 200 g</t>
  </si>
  <si>
    <t>Brezalkoholne pijače</t>
  </si>
  <si>
    <t>Začimbe</t>
  </si>
  <si>
    <t>Eko mleko in eko mlečni izdelki</t>
  </si>
  <si>
    <t>Moke, zdrobi in testenine</t>
  </si>
  <si>
    <t>Instant juhe, omake in žitna kava</t>
  </si>
  <si>
    <t>Sveže in suho sadje, oreščki</t>
  </si>
  <si>
    <t>Mleko in mlečni izdelki</t>
  </si>
  <si>
    <t>Meso</t>
  </si>
  <si>
    <t>eko goveje mleto iz plečeta</t>
  </si>
  <si>
    <t>Rastlinska olja</t>
  </si>
  <si>
    <t>Sveže sladkovodne ribe</t>
  </si>
  <si>
    <t>Sveže morske ribe</t>
  </si>
  <si>
    <t>Ribe in mehkužci</t>
  </si>
  <si>
    <t>Mesni izdelki</t>
  </si>
  <si>
    <t>Eko moke in eko zdrobi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</si>
</sst>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theme="6" tint="0.3999755851924192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90">
    <xf numFmtId="0" fontId="0" fillId="0" borderId="0" xfId="0"/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10" fillId="0" borderId="0" xfId="0" applyFont="1"/>
    <xf numFmtId="0" fontId="4" fillId="3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4" fillId="2" borderId="1" xfId="0" applyFont="1" applyFill="1" applyBorder="1" applyAlignment="1">
      <alignment horizontal="left" vertical="top"/>
    </xf>
    <xf numFmtId="49" fontId="5" fillId="4" borderId="1" xfId="0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49" fontId="16" fillId="2" borderId="1" xfId="1" applyNumberFormat="1" applyFont="1" applyFill="1" applyBorder="1" applyAlignment="1">
      <alignment horizontal="center" vertical="center"/>
    </xf>
    <xf numFmtId="49" fontId="16" fillId="3" borderId="1" xfId="1" applyNumberFormat="1" applyFont="1" applyFill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49" fontId="7" fillId="4" borderId="1" xfId="1" applyNumberFormat="1" applyFont="1" applyFill="1" applyBorder="1" applyAlignment="1">
      <alignment horizontal="left" vertical="center" wrapText="1"/>
    </xf>
    <xf numFmtId="4" fontId="8" fillId="6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4" fontId="8" fillId="5" borderId="1" xfId="1" applyNumberFormat="1" applyFont="1" applyFill="1" applyBorder="1" applyAlignment="1">
      <alignment horizontal="center" vertical="center"/>
    </xf>
    <xf numFmtId="4" fontId="9" fillId="5" borderId="1" xfId="1" applyNumberFormat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49" fontId="7" fillId="6" borderId="1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0" xfId="1" applyFont="1"/>
    <xf numFmtId="0" fontId="7" fillId="0" borderId="0" xfId="1" applyFont="1" applyAlignment="1">
      <alignment horizontal="center"/>
    </xf>
    <xf numFmtId="0" fontId="7" fillId="4" borderId="1" xfId="1" quotePrefix="1" applyFont="1" applyFill="1" applyBorder="1" applyAlignment="1">
      <alignment horizontal="center" vertical="center"/>
    </xf>
    <xf numFmtId="0" fontId="7" fillId="4" borderId="1" xfId="0" quotePrefix="1" applyFont="1" applyFill="1" applyBorder="1" applyAlignment="1">
      <alignment horizontal="center" vertical="center"/>
    </xf>
    <xf numFmtId="4" fontId="7" fillId="6" borderId="1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7" borderId="5" xfId="0" applyFont="1" applyFill="1" applyBorder="1" applyAlignment="1" applyProtection="1">
      <alignment vertical="center" wrapText="1"/>
      <protection locked="0"/>
    </xf>
    <xf numFmtId="0" fontId="7" fillId="8" borderId="1" xfId="1" applyFont="1" applyFill="1" applyBorder="1" applyAlignment="1">
      <alignment horizontal="center" vertical="center"/>
    </xf>
    <xf numFmtId="0" fontId="7" fillId="0" borderId="1" xfId="1" applyFont="1" applyBorder="1"/>
    <xf numFmtId="0" fontId="7" fillId="0" borderId="1" xfId="0" applyFont="1" applyBorder="1" applyAlignment="1">
      <alignment vertical="center"/>
    </xf>
    <xf numFmtId="0" fontId="20" fillId="8" borderId="1" xfId="1" applyFont="1" applyFill="1" applyBorder="1" applyAlignment="1">
      <alignment wrapText="1"/>
    </xf>
    <xf numFmtId="0" fontId="20" fillId="8" borderId="1" xfId="1" applyFont="1" applyFill="1" applyBorder="1"/>
    <xf numFmtId="3" fontId="7" fillId="8" borderId="1" xfId="0" applyNumberFormat="1" applyFont="1" applyFill="1" applyBorder="1" applyAlignment="1">
      <alignment horizontal="center" vertical="center"/>
    </xf>
    <xf numFmtId="0" fontId="7" fillId="8" borderId="1" xfId="1" applyFont="1" applyFill="1" applyBorder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49" fontId="18" fillId="4" borderId="1" xfId="1" applyNumberFormat="1" applyFont="1" applyFill="1" applyBorder="1" applyAlignment="1">
      <alignment horizontal="left" vertical="center" wrapText="1"/>
    </xf>
    <xf numFmtId="3" fontId="7" fillId="0" borderId="0" xfId="1" applyNumberFormat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1" fillId="6" borderId="1" xfId="1" applyNumberFormat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left" vertical="center" wrapText="1"/>
    </xf>
    <xf numFmtId="0" fontId="5" fillId="0" borderId="0" xfId="1" applyFont="1" applyAlignment="1">
      <alignment wrapText="1"/>
    </xf>
    <xf numFmtId="0" fontId="21" fillId="0" borderId="0" xfId="0" applyFont="1"/>
    <xf numFmtId="0" fontId="5" fillId="0" borderId="0" xfId="1" applyFont="1"/>
    <xf numFmtId="0" fontId="10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49" fontId="16" fillId="2" borderId="2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4" xfId="1" applyNumberFormat="1" applyFont="1" applyFill="1" applyBorder="1" applyAlignment="1">
      <alignment horizontal="center" vertical="center"/>
    </xf>
    <xf numFmtId="0" fontId="7" fillId="7" borderId="6" xfId="0" applyFont="1" applyFill="1" applyBorder="1" applyAlignment="1" applyProtection="1">
      <alignment vertical="center"/>
      <protection locked="0"/>
    </xf>
    <xf numFmtId="0" fontId="7" fillId="7" borderId="7" xfId="0" applyFont="1" applyFill="1" applyBorder="1" applyAlignment="1" applyProtection="1">
      <alignment vertical="center"/>
      <protection locked="0"/>
    </xf>
    <xf numFmtId="0" fontId="7" fillId="7" borderId="8" xfId="0" applyFont="1" applyFill="1" applyBorder="1" applyAlignment="1" applyProtection="1">
      <alignment vertical="center"/>
      <protection locked="0"/>
    </xf>
    <xf numFmtId="0" fontId="7" fillId="9" borderId="0" xfId="0" applyFont="1" applyFill="1" applyAlignment="1" applyProtection="1">
      <alignment vertical="center"/>
      <protection locked="0"/>
    </xf>
  </cellXfs>
  <cellStyles count="5">
    <cellStyle name="Navadno" xfId="0" builtinId="0"/>
    <cellStyle name="Navadno 2" xfId="1" xr:uid="{00000000-0005-0000-0000-000001000000}"/>
    <cellStyle name="Navadno 2 2" xfId="3" xr:uid="{08F71841-C0A6-43F6-9E03-D761870940CF}"/>
    <cellStyle name="Navadno 3" xfId="2" xr:uid="{00000000-0005-0000-0000-000002000000}"/>
    <cellStyle name="Navadno 4" xfId="4" xr:uid="{56BF08B2-4CEA-405F-AE9B-47BBD1E12A66}"/>
  </cellStyles>
  <dxfs count="0"/>
  <tableStyles count="0" defaultTableStyle="TableStyleMedium2" defaultPivotStyle="PivotStyleLight16"/>
  <colors>
    <mruColors>
      <color rgb="FF348C4F"/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1"/>
  <sheetViews>
    <sheetView topLeftCell="A14" workbookViewId="0">
      <selection activeCell="B31" sqref="B31"/>
    </sheetView>
  </sheetViews>
  <sheetFormatPr defaultColWidth="9.109375" defaultRowHeight="14.4" x14ac:dyDescent="0.3"/>
  <cols>
    <col min="1" max="1" width="20.6640625" style="4" customWidth="1"/>
    <col min="2" max="2" width="39.6640625" style="4" customWidth="1"/>
    <col min="3" max="3" width="55.6640625" style="1" customWidth="1"/>
    <col min="4" max="4" width="57.88671875" style="1" bestFit="1" customWidth="1"/>
    <col min="5" max="5" width="6" style="5" bestFit="1" customWidth="1"/>
    <col min="6" max="6" width="20" style="5" bestFit="1" customWidth="1"/>
    <col min="7" max="7" width="23.109375" style="5" customWidth="1"/>
    <col min="8" max="8" width="14.88671875" style="1" customWidth="1"/>
    <col min="9" max="9" width="16" style="1" customWidth="1"/>
    <col min="10" max="10" width="13.44140625" style="1" customWidth="1"/>
    <col min="11" max="11" width="17.109375" style="1" customWidth="1"/>
    <col min="12" max="12" width="40.88671875" style="1" customWidth="1"/>
    <col min="13" max="13" width="19" style="1" bestFit="1" customWidth="1"/>
    <col min="14" max="14" width="31" style="1" bestFit="1" customWidth="1"/>
    <col min="15" max="15" width="36.33203125" style="1" customWidth="1"/>
    <col min="16" max="16384" width="9.109375" style="1"/>
  </cols>
  <sheetData>
    <row r="1" spans="1:10" ht="21" x14ac:dyDescent="0.4">
      <c r="A1" s="80" t="s">
        <v>1</v>
      </c>
      <c r="B1" s="80"/>
      <c r="C1" s="80"/>
      <c r="D1" s="6"/>
      <c r="E1" s="6"/>
      <c r="F1" s="6"/>
      <c r="G1" s="6"/>
      <c r="H1" s="6"/>
      <c r="I1" s="6"/>
    </row>
    <row r="2" spans="1:10" ht="39" customHeight="1" x14ac:dyDescent="0.4">
      <c r="A2" s="81" t="s">
        <v>34</v>
      </c>
      <c r="B2" s="81"/>
      <c r="C2" s="81"/>
      <c r="D2" s="6"/>
      <c r="E2" s="6"/>
      <c r="F2" s="6"/>
      <c r="G2" s="6"/>
      <c r="H2" s="6"/>
      <c r="I2" s="6"/>
    </row>
    <row r="3" spans="1:10" x14ac:dyDescent="0.3">
      <c r="A3" s="82"/>
      <c r="B3" s="82"/>
      <c r="C3" s="20"/>
    </row>
    <row r="4" spans="1:10" ht="18" x14ac:dyDescent="0.35">
      <c r="A4" s="21" t="s">
        <v>14</v>
      </c>
      <c r="B4" s="21" t="s">
        <v>15</v>
      </c>
      <c r="C4" s="22" t="s">
        <v>16</v>
      </c>
    </row>
    <row r="5" spans="1:10" ht="46.8" x14ac:dyDescent="0.4">
      <c r="A5" s="23">
        <v>1</v>
      </c>
      <c r="B5" s="11" t="s">
        <v>35</v>
      </c>
      <c r="C5" s="12" t="s">
        <v>37</v>
      </c>
      <c r="D5" s="6"/>
      <c r="E5" s="6"/>
      <c r="F5" s="6"/>
      <c r="G5" s="6"/>
      <c r="H5" s="6"/>
      <c r="I5" s="6"/>
    </row>
    <row r="6" spans="1:10" ht="23.4" x14ac:dyDescent="0.4">
      <c r="A6" s="10">
        <v>2</v>
      </c>
      <c r="B6" s="11" t="s">
        <v>0</v>
      </c>
      <c r="C6" s="12" t="s">
        <v>28</v>
      </c>
      <c r="D6" s="6"/>
      <c r="E6" s="6"/>
      <c r="F6" s="6"/>
      <c r="G6" s="6"/>
      <c r="H6" s="6"/>
      <c r="I6" s="6"/>
    </row>
    <row r="7" spans="1:10" ht="31.2" x14ac:dyDescent="0.4">
      <c r="A7" s="10">
        <v>3</v>
      </c>
      <c r="B7" s="11" t="s">
        <v>38</v>
      </c>
      <c r="C7" s="12" t="s">
        <v>29</v>
      </c>
      <c r="D7" s="6"/>
      <c r="E7" s="6"/>
      <c r="F7" s="6"/>
      <c r="G7" s="6"/>
      <c r="H7" s="6"/>
      <c r="I7" s="6"/>
    </row>
    <row r="8" spans="1:10" ht="23.4" x14ac:dyDescent="0.4">
      <c r="A8" s="10">
        <v>4</v>
      </c>
      <c r="B8" s="11" t="s">
        <v>2</v>
      </c>
      <c r="C8" s="14" t="s">
        <v>25</v>
      </c>
      <c r="D8" s="6"/>
      <c r="E8" s="6"/>
      <c r="F8" s="6"/>
      <c r="G8" s="6"/>
      <c r="H8" s="6"/>
      <c r="I8" s="6"/>
    </row>
    <row r="9" spans="1:10" ht="31.2" x14ac:dyDescent="0.4">
      <c r="A9" s="10">
        <v>5</v>
      </c>
      <c r="B9" s="11" t="s">
        <v>17</v>
      </c>
      <c r="C9" s="12" t="s">
        <v>30</v>
      </c>
      <c r="D9" s="6"/>
      <c r="E9" s="6"/>
      <c r="F9" s="6"/>
      <c r="G9" s="6"/>
      <c r="H9" s="6"/>
      <c r="I9" s="6"/>
    </row>
    <row r="10" spans="1:10" s="2" customFormat="1" ht="43.2" x14ac:dyDescent="0.25">
      <c r="A10" s="9">
        <v>6</v>
      </c>
      <c r="B10" s="7" t="s">
        <v>3</v>
      </c>
      <c r="C10" s="13" t="s">
        <v>26</v>
      </c>
    </row>
    <row r="11" spans="1:10" s="2" customFormat="1" ht="28.8" x14ac:dyDescent="0.25">
      <c r="A11" s="9">
        <v>7</v>
      </c>
      <c r="B11" s="7" t="s">
        <v>11</v>
      </c>
      <c r="C11" s="8" t="s">
        <v>24</v>
      </c>
    </row>
    <row r="12" spans="1:10" s="2" customFormat="1" ht="28.8" x14ac:dyDescent="0.25">
      <c r="A12" s="9">
        <v>8</v>
      </c>
      <c r="B12" s="7" t="s">
        <v>4</v>
      </c>
      <c r="C12" s="8" t="s">
        <v>31</v>
      </c>
    </row>
    <row r="13" spans="1:10" s="2" customFormat="1" ht="23.4" x14ac:dyDescent="0.25">
      <c r="A13" s="9">
        <v>9</v>
      </c>
      <c r="B13" s="7" t="s">
        <v>5</v>
      </c>
      <c r="C13" s="8" t="s">
        <v>32</v>
      </c>
    </row>
    <row r="14" spans="1:10" s="2" customFormat="1" ht="28.8" x14ac:dyDescent="0.25">
      <c r="A14" s="9">
        <v>10</v>
      </c>
      <c r="B14" s="7" t="s">
        <v>6</v>
      </c>
      <c r="C14" s="8" t="s">
        <v>33</v>
      </c>
      <c r="D14" s="3"/>
      <c r="E14" s="3"/>
      <c r="F14" s="3"/>
      <c r="G14" s="3"/>
      <c r="H14" s="3"/>
      <c r="I14" s="3"/>
      <c r="J14" s="3"/>
    </row>
    <row r="15" spans="1:10" s="2" customFormat="1" ht="23.4" x14ac:dyDescent="0.25">
      <c r="A15" s="9">
        <v>11</v>
      </c>
      <c r="B15" s="7" t="s">
        <v>7</v>
      </c>
      <c r="C15" s="13" t="s">
        <v>18</v>
      </c>
    </row>
    <row r="16" spans="1:10" s="2" customFormat="1" ht="28.8" x14ac:dyDescent="0.25">
      <c r="A16" s="9">
        <v>12</v>
      </c>
      <c r="B16" s="7" t="s">
        <v>39</v>
      </c>
      <c r="C16" s="13" t="s">
        <v>27</v>
      </c>
    </row>
    <row r="17" spans="1:3" s="2" customFormat="1" ht="43.2" x14ac:dyDescent="0.25">
      <c r="A17" s="9">
        <v>13</v>
      </c>
      <c r="B17" s="7" t="s">
        <v>8</v>
      </c>
      <c r="C17" s="13" t="s">
        <v>19</v>
      </c>
    </row>
    <row r="18" spans="1:3" s="2" customFormat="1" ht="23.4" x14ac:dyDescent="0.25">
      <c r="A18" s="9">
        <v>14</v>
      </c>
      <c r="B18" s="7" t="s">
        <v>20</v>
      </c>
      <c r="C18" s="13" t="s">
        <v>23</v>
      </c>
    </row>
    <row r="19" spans="1:3" s="2" customFormat="1" ht="23.4" x14ac:dyDescent="0.25">
      <c r="A19" s="9">
        <v>15</v>
      </c>
      <c r="B19" s="7" t="s">
        <v>21</v>
      </c>
      <c r="C19" s="13" t="s">
        <v>22</v>
      </c>
    </row>
    <row r="20" spans="1:3" ht="31.2" x14ac:dyDescent="0.3">
      <c r="A20" s="10">
        <v>16</v>
      </c>
      <c r="B20" s="11" t="s">
        <v>41</v>
      </c>
      <c r="C20" s="12" t="s">
        <v>42</v>
      </c>
    </row>
    <row r="21" spans="1:3" ht="31.2" x14ac:dyDescent="0.3">
      <c r="A21" s="10">
        <v>17</v>
      </c>
      <c r="B21" s="11" t="s">
        <v>43</v>
      </c>
      <c r="C21" s="12" t="s">
        <v>44</v>
      </c>
    </row>
  </sheetData>
  <mergeCells count="3">
    <mergeCell ref="A1:C1"/>
    <mergeCell ref="A2:C2"/>
    <mergeCell ref="A3:B3"/>
  </mergeCells>
  <pageMargins left="0.7" right="0.7" top="0.75" bottom="0.75" header="0.3" footer="0.3"/>
  <pageSetup paperSize="9" scale="7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4FB6-64C7-4753-A394-267F6801E555}">
  <sheetPr>
    <pageSetUpPr fitToPage="1"/>
  </sheetPr>
  <dimension ref="A1:S50"/>
  <sheetViews>
    <sheetView zoomScale="91" zoomScaleNormal="9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8" sqref="C38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9.554687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1047</v>
      </c>
      <c r="B3" s="34"/>
      <c r="C3" s="15" t="s">
        <v>307</v>
      </c>
      <c r="D3" s="17" t="s">
        <v>48</v>
      </c>
      <c r="E3" s="17" t="s">
        <v>47</v>
      </c>
      <c r="F3" s="16">
        <v>100</v>
      </c>
      <c r="G3" s="16" t="s">
        <v>48</v>
      </c>
      <c r="H3" s="35"/>
      <c r="I3" s="36">
        <v>9.5</v>
      </c>
      <c r="J3" s="37">
        <f>H3*I3/100</f>
        <v>0</v>
      </c>
      <c r="K3" s="37">
        <f>H3+J3</f>
        <v>0</v>
      </c>
      <c r="L3" s="38">
        <f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307</v>
      </c>
      <c r="D4" s="17" t="s">
        <v>48</v>
      </c>
      <c r="E4" s="17" t="s">
        <v>49</v>
      </c>
      <c r="F4" s="16">
        <v>15300</v>
      </c>
      <c r="G4" s="16" t="s">
        <v>48</v>
      </c>
      <c r="H4" s="35"/>
      <c r="I4" s="36">
        <v>9.5</v>
      </c>
      <c r="J4" s="37">
        <f>H4*I4/100</f>
        <v>0</v>
      </c>
      <c r="K4" s="37">
        <f>H4+J4</f>
        <v>0</v>
      </c>
      <c r="L4" s="38">
        <f>K4*F4</f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308</v>
      </c>
      <c r="D5" s="17" t="s">
        <v>48</v>
      </c>
      <c r="E5" s="17" t="s">
        <v>47</v>
      </c>
      <c r="F5" s="16">
        <v>1500</v>
      </c>
      <c r="G5" s="16" t="s">
        <v>48</v>
      </c>
      <c r="H5" s="35"/>
      <c r="I5" s="36">
        <v>9.5</v>
      </c>
      <c r="J5" s="37">
        <f>H5*I5/100</f>
        <v>0</v>
      </c>
      <c r="K5" s="37">
        <f>H5+J5</f>
        <v>0</v>
      </c>
      <c r="L5" s="38">
        <f>K5*F5</f>
        <v>0</v>
      </c>
      <c r="M5" s="39"/>
      <c r="N5" s="40"/>
      <c r="O5" s="41"/>
      <c r="P5" s="41"/>
      <c r="Q5" s="41"/>
      <c r="R5" s="42"/>
      <c r="S5" s="16"/>
    </row>
    <row r="6" spans="1:19" s="43" customFormat="1" ht="30" customHeight="1" x14ac:dyDescent="0.25">
      <c r="A6" s="34"/>
      <c r="B6" s="34"/>
      <c r="C6" s="15" t="s">
        <v>309</v>
      </c>
      <c r="D6" s="17" t="s">
        <v>46</v>
      </c>
      <c r="E6" s="17" t="s">
        <v>151</v>
      </c>
      <c r="F6" s="16">
        <v>250</v>
      </c>
      <c r="G6" s="16" t="s">
        <v>46</v>
      </c>
      <c r="H6" s="35"/>
      <c r="I6" s="36">
        <v>9.5</v>
      </c>
      <c r="J6" s="37">
        <f t="shared" ref="J6:J40" si="0">H6*I6/100</f>
        <v>0</v>
      </c>
      <c r="K6" s="37">
        <f t="shared" ref="K6:K40" si="1">H6+J6</f>
        <v>0</v>
      </c>
      <c r="L6" s="38">
        <f t="shared" ref="L6:L40" si="2">K6*F6</f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310</v>
      </c>
      <c r="D7" s="17" t="s">
        <v>46</v>
      </c>
      <c r="E7" s="17" t="s">
        <v>151</v>
      </c>
      <c r="F7" s="16">
        <v>500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5" customHeight="1" x14ac:dyDescent="0.25">
      <c r="A8" s="34"/>
      <c r="B8" s="34"/>
      <c r="C8" s="15" t="s">
        <v>311</v>
      </c>
      <c r="D8" s="17" t="s">
        <v>46</v>
      </c>
      <c r="E8" s="17" t="s">
        <v>151</v>
      </c>
      <c r="F8" s="16">
        <v>530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4.25" customHeight="1" x14ac:dyDescent="0.25">
      <c r="A9" s="34"/>
      <c r="B9" s="34"/>
      <c r="C9" s="15" t="s">
        <v>312</v>
      </c>
      <c r="D9" s="17" t="s">
        <v>46</v>
      </c>
      <c r="E9" s="17" t="s">
        <v>151</v>
      </c>
      <c r="F9" s="16">
        <v>300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313</v>
      </c>
      <c r="D10" s="17" t="s">
        <v>46</v>
      </c>
      <c r="E10" s="17" t="s">
        <v>45</v>
      </c>
      <c r="F10" s="16">
        <v>500</v>
      </c>
      <c r="G10" s="16" t="s">
        <v>46</v>
      </c>
      <c r="H10" s="53"/>
      <c r="I10" s="36">
        <v>9.5</v>
      </c>
      <c r="J10" s="37">
        <f t="shared" ref="J10:J11" si="3">H10*I10/100</f>
        <v>0</v>
      </c>
      <c r="K10" s="37">
        <f t="shared" ref="K10:K11" si="4">H10+J10</f>
        <v>0</v>
      </c>
      <c r="L10" s="38">
        <f t="shared" ref="L10:L11" si="5">K10*F10</f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8.75" customHeight="1" x14ac:dyDescent="0.25">
      <c r="A11" s="34"/>
      <c r="B11" s="34"/>
      <c r="C11" s="15" t="s">
        <v>342</v>
      </c>
      <c r="D11" s="17" t="s">
        <v>46</v>
      </c>
      <c r="E11" s="17" t="s">
        <v>45</v>
      </c>
      <c r="F11" s="16">
        <v>1600</v>
      </c>
      <c r="G11" s="16" t="s">
        <v>46</v>
      </c>
      <c r="H11" s="35"/>
      <c r="I11" s="36">
        <v>9.5</v>
      </c>
      <c r="J11" s="37">
        <f t="shared" si="3"/>
        <v>0</v>
      </c>
      <c r="K11" s="37">
        <f t="shared" si="4"/>
        <v>0</v>
      </c>
      <c r="L11" s="38">
        <f t="shared" si="5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343</v>
      </c>
      <c r="D12" s="17" t="s">
        <v>46</v>
      </c>
      <c r="E12" s="17" t="s">
        <v>755</v>
      </c>
      <c r="F12" s="16">
        <v>600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315</v>
      </c>
      <c r="D13" s="17" t="s">
        <v>46</v>
      </c>
      <c r="E13" s="17" t="s">
        <v>314</v>
      </c>
      <c r="F13" s="16">
        <v>120</v>
      </c>
      <c r="G13" s="16" t="s">
        <v>46</v>
      </c>
      <c r="H13" s="53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x14ac:dyDescent="0.25">
      <c r="A14" s="34"/>
      <c r="B14" s="34"/>
      <c r="C14" s="15" t="s">
        <v>316</v>
      </c>
      <c r="D14" s="17" t="s">
        <v>46</v>
      </c>
      <c r="E14" s="17" t="s">
        <v>314</v>
      </c>
      <c r="F14" s="16">
        <v>140</v>
      </c>
      <c r="G14" s="16" t="s">
        <v>46</v>
      </c>
      <c r="H14" s="53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30" customHeight="1" x14ac:dyDescent="0.25">
      <c r="A15" s="34"/>
      <c r="B15" s="34"/>
      <c r="C15" s="15" t="s">
        <v>317</v>
      </c>
      <c r="D15" s="17" t="s">
        <v>46</v>
      </c>
      <c r="E15" s="17" t="s">
        <v>93</v>
      </c>
      <c r="F15" s="16">
        <v>400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30" customHeight="1" x14ac:dyDescent="0.25">
      <c r="A16" s="34"/>
      <c r="B16" s="34"/>
      <c r="C16" s="15" t="s">
        <v>267</v>
      </c>
      <c r="D16" s="17" t="s">
        <v>46</v>
      </c>
      <c r="E16" s="17" t="s">
        <v>93</v>
      </c>
      <c r="F16" s="16">
        <v>200</v>
      </c>
      <c r="G16" s="16" t="s">
        <v>46</v>
      </c>
      <c r="H16" s="35"/>
      <c r="I16" s="36">
        <v>9.5</v>
      </c>
      <c r="J16" s="37">
        <f>H16*I16/100</f>
        <v>0</v>
      </c>
      <c r="K16" s="37">
        <f>H16+J16</f>
        <v>0</v>
      </c>
      <c r="L16" s="38">
        <f>K16*F16</f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/>
      <c r="C17" s="15" t="s">
        <v>318</v>
      </c>
      <c r="D17" s="17" t="s">
        <v>46</v>
      </c>
      <c r="E17" s="17" t="s">
        <v>145</v>
      </c>
      <c r="F17" s="16">
        <v>290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30" customHeight="1" x14ac:dyDescent="0.25">
      <c r="A18" s="34"/>
      <c r="B18" s="34"/>
      <c r="C18" s="15" t="s">
        <v>318</v>
      </c>
      <c r="D18" s="17" t="s">
        <v>46</v>
      </c>
      <c r="E18" s="17" t="s">
        <v>319</v>
      </c>
      <c r="F18" s="16">
        <v>180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5" customHeight="1" x14ac:dyDescent="0.25">
      <c r="A19" s="34"/>
      <c r="B19" s="34"/>
      <c r="C19" s="15" t="s">
        <v>50</v>
      </c>
      <c r="D19" s="17" t="s">
        <v>46</v>
      </c>
      <c r="E19" s="17" t="s">
        <v>127</v>
      </c>
      <c r="F19" s="16">
        <v>150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4.25" customHeight="1" x14ac:dyDescent="0.25">
      <c r="A20" s="34"/>
      <c r="B20" s="34"/>
      <c r="C20" s="15" t="s">
        <v>320</v>
      </c>
      <c r="D20" s="17" t="s">
        <v>46</v>
      </c>
      <c r="E20" s="17" t="s">
        <v>127</v>
      </c>
      <c r="F20" s="16">
        <v>100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51" customHeight="1" x14ac:dyDescent="0.25">
      <c r="A21" s="34"/>
      <c r="B21" s="34"/>
      <c r="C21" s="15" t="s">
        <v>321</v>
      </c>
      <c r="D21" s="17" t="s">
        <v>46</v>
      </c>
      <c r="E21" s="17" t="s">
        <v>322</v>
      </c>
      <c r="F21" s="16">
        <v>120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30" customHeight="1" x14ac:dyDescent="0.25">
      <c r="A22" s="34"/>
      <c r="B22" s="34"/>
      <c r="C22" s="15" t="s">
        <v>323</v>
      </c>
      <c r="D22" s="17" t="s">
        <v>46</v>
      </c>
      <c r="E22" s="17" t="s">
        <v>165</v>
      </c>
      <c r="F22" s="16">
        <v>50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30" customHeight="1" x14ac:dyDescent="0.25">
      <c r="A23" s="34"/>
      <c r="B23" s="34"/>
      <c r="C23" s="15" t="s">
        <v>323</v>
      </c>
      <c r="D23" s="17" t="s">
        <v>46</v>
      </c>
      <c r="E23" s="17" t="s">
        <v>53</v>
      </c>
      <c r="F23" s="16">
        <v>20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43.8" customHeight="1" x14ac:dyDescent="0.25">
      <c r="A24" s="34"/>
      <c r="B24" s="34"/>
      <c r="C24" s="15" t="s">
        <v>324</v>
      </c>
      <c r="D24" s="17" t="s">
        <v>46</v>
      </c>
      <c r="E24" s="17" t="s">
        <v>165</v>
      </c>
      <c r="F24" s="16">
        <v>20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8" customHeight="1" x14ac:dyDescent="0.25">
      <c r="A25" s="34"/>
      <c r="B25" s="34"/>
      <c r="C25" s="15" t="s">
        <v>324</v>
      </c>
      <c r="D25" s="17" t="s">
        <v>46</v>
      </c>
      <c r="E25" s="17" t="s">
        <v>53</v>
      </c>
      <c r="F25" s="16">
        <v>110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30.75" customHeight="1" x14ac:dyDescent="0.25">
      <c r="A26" s="34"/>
      <c r="B26" s="34"/>
      <c r="C26" s="15" t="s">
        <v>325</v>
      </c>
      <c r="D26" s="17" t="s">
        <v>46</v>
      </c>
      <c r="E26" s="17" t="s">
        <v>1036</v>
      </c>
      <c r="F26" s="16">
        <v>70</v>
      </c>
      <c r="G26" s="16" t="s">
        <v>46</v>
      </c>
      <c r="H26" s="53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22.5" customHeight="1" x14ac:dyDescent="0.25">
      <c r="A27" s="34"/>
      <c r="B27" s="34"/>
      <c r="C27" s="15" t="s">
        <v>344</v>
      </c>
      <c r="D27" s="17" t="s">
        <v>46</v>
      </c>
      <c r="E27" s="17" t="s">
        <v>328</v>
      </c>
      <c r="F27" s="16">
        <v>5</v>
      </c>
      <c r="G27" s="16" t="s">
        <v>46</v>
      </c>
      <c r="H27" s="35"/>
      <c r="I27" s="36">
        <v>9.5</v>
      </c>
      <c r="J27" s="37">
        <f t="shared" ref="J27" si="6">H27*I27/100</f>
        <v>0</v>
      </c>
      <c r="K27" s="37">
        <f t="shared" ref="K27" si="7">H27+J27</f>
        <v>0</v>
      </c>
      <c r="L27" s="38">
        <f t="shared" ref="L27" si="8">K27*F27</f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22.5" customHeight="1" x14ac:dyDescent="0.25">
      <c r="A28" s="34"/>
      <c r="B28" s="34"/>
      <c r="C28" s="15" t="s">
        <v>327</v>
      </c>
      <c r="D28" s="17" t="s">
        <v>46</v>
      </c>
      <c r="E28" s="17" t="s">
        <v>328</v>
      </c>
      <c r="F28" s="16">
        <v>50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5" customHeight="1" x14ac:dyDescent="0.25">
      <c r="A29" s="34"/>
      <c r="B29" s="34"/>
      <c r="C29" s="15" t="s">
        <v>329</v>
      </c>
      <c r="D29" s="17" t="s">
        <v>48</v>
      </c>
      <c r="E29" s="17" t="s">
        <v>239</v>
      </c>
      <c r="F29" s="16">
        <v>60</v>
      </c>
      <c r="G29" s="16" t="s">
        <v>48</v>
      </c>
      <c r="H29" s="53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30" customHeight="1" x14ac:dyDescent="0.25">
      <c r="A30" s="34"/>
      <c r="B30" s="34"/>
      <c r="C30" s="15" t="s">
        <v>330</v>
      </c>
      <c r="D30" s="17" t="s">
        <v>48</v>
      </c>
      <c r="E30" s="17" t="s">
        <v>47</v>
      </c>
      <c r="F30" s="16">
        <v>60</v>
      </c>
      <c r="G30" s="16" t="s">
        <v>48</v>
      </c>
      <c r="H30" s="53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30" customHeight="1" x14ac:dyDescent="0.25">
      <c r="A31" s="34"/>
      <c r="B31" s="34"/>
      <c r="C31" s="15" t="s">
        <v>331</v>
      </c>
      <c r="D31" s="17" t="s">
        <v>48</v>
      </c>
      <c r="E31" s="17" t="s">
        <v>239</v>
      </c>
      <c r="F31" s="16">
        <v>20</v>
      </c>
      <c r="G31" s="16" t="s">
        <v>48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332</v>
      </c>
      <c r="D32" s="17" t="s">
        <v>46</v>
      </c>
      <c r="E32" s="17" t="s">
        <v>333</v>
      </c>
      <c r="F32" s="16">
        <v>5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33" customHeight="1" x14ac:dyDescent="0.25">
      <c r="A33" s="34"/>
      <c r="B33" s="34"/>
      <c r="C33" s="15" t="s">
        <v>336</v>
      </c>
      <c r="D33" s="17" t="s">
        <v>46</v>
      </c>
      <c r="E33" s="17" t="s">
        <v>220</v>
      </c>
      <c r="F33" s="16">
        <v>50</v>
      </c>
      <c r="G33" s="16" t="s">
        <v>46</v>
      </c>
      <c r="H33" s="35"/>
      <c r="I33" s="36">
        <v>9.5</v>
      </c>
      <c r="J33" s="37">
        <f>H33*I33/100</f>
        <v>0</v>
      </c>
      <c r="K33" s="37">
        <f>H33+J33</f>
        <v>0</v>
      </c>
      <c r="L33" s="38">
        <f>K33*F33</f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39" customHeight="1" x14ac:dyDescent="0.25">
      <c r="A34" s="34"/>
      <c r="B34" s="34"/>
      <c r="C34" s="15" t="s">
        <v>334</v>
      </c>
      <c r="D34" s="17" t="s">
        <v>46</v>
      </c>
      <c r="E34" s="17" t="s">
        <v>220</v>
      </c>
      <c r="F34" s="16">
        <v>50</v>
      </c>
      <c r="G34" s="16" t="s">
        <v>46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31.5" customHeight="1" x14ac:dyDescent="0.25">
      <c r="A35" s="34"/>
      <c r="B35" s="34"/>
      <c r="C35" s="15" t="s">
        <v>335</v>
      </c>
      <c r="D35" s="17" t="s">
        <v>46</v>
      </c>
      <c r="E35" s="17" t="s">
        <v>220</v>
      </c>
      <c r="F35" s="16">
        <v>500</v>
      </c>
      <c r="G35" s="16" t="s">
        <v>46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44.25" customHeight="1" x14ac:dyDescent="0.25">
      <c r="A36" s="34"/>
      <c r="B36" s="34"/>
      <c r="C36" s="15" t="s">
        <v>337</v>
      </c>
      <c r="D36" s="17" t="s">
        <v>46</v>
      </c>
      <c r="E36" s="17" t="s">
        <v>220</v>
      </c>
      <c r="F36" s="16">
        <v>100</v>
      </c>
      <c r="G36" s="16" t="s">
        <v>46</v>
      </c>
      <c r="H36" s="53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44.25" customHeight="1" x14ac:dyDescent="0.25">
      <c r="A37" s="34"/>
      <c r="B37" s="34"/>
      <c r="C37" s="15" t="s">
        <v>345</v>
      </c>
      <c r="D37" s="17" t="s">
        <v>46</v>
      </c>
      <c r="E37" s="17" t="s">
        <v>223</v>
      </c>
      <c r="F37" s="16">
        <v>20</v>
      </c>
      <c r="G37" s="16" t="s">
        <v>46</v>
      </c>
      <c r="H37" s="35"/>
      <c r="I37" s="36">
        <v>9.5</v>
      </c>
      <c r="J37" s="37">
        <f t="shared" ref="J37" si="9">H37*I37/100</f>
        <v>0</v>
      </c>
      <c r="K37" s="37">
        <f t="shared" ref="K37" si="10">H37+J37</f>
        <v>0</v>
      </c>
      <c r="L37" s="38">
        <f t="shared" ref="L37" si="11">K37*F37</f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32.25" customHeight="1" x14ac:dyDescent="0.25">
      <c r="A38" s="34"/>
      <c r="B38" s="34"/>
      <c r="C38" s="15" t="s">
        <v>338</v>
      </c>
      <c r="D38" s="17" t="s">
        <v>46</v>
      </c>
      <c r="E38" s="17" t="s">
        <v>179</v>
      </c>
      <c r="F38" s="16">
        <v>30</v>
      </c>
      <c r="G38" s="16" t="s">
        <v>46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30" customHeight="1" x14ac:dyDescent="0.25">
      <c r="A39" s="34"/>
      <c r="B39" s="34"/>
      <c r="C39" s="15" t="s">
        <v>339</v>
      </c>
      <c r="D39" s="17" t="s">
        <v>46</v>
      </c>
      <c r="E39" s="17" t="s">
        <v>52</v>
      </c>
      <c r="F39" s="16">
        <v>30</v>
      </c>
      <c r="G39" s="16" t="s">
        <v>46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29.25" customHeight="1" x14ac:dyDescent="0.25">
      <c r="A40" s="34"/>
      <c r="B40" s="34"/>
      <c r="C40" s="15" t="s">
        <v>340</v>
      </c>
      <c r="D40" s="17" t="s">
        <v>46</v>
      </c>
      <c r="E40" s="17" t="s">
        <v>341</v>
      </c>
      <c r="F40" s="16">
        <v>130</v>
      </c>
      <c r="G40" s="16" t="s">
        <v>46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20.100000000000001" customHeight="1" x14ac:dyDescent="0.25">
      <c r="A41" s="44"/>
      <c r="D41" s="45"/>
      <c r="E41" s="45"/>
      <c r="F41" s="47"/>
      <c r="G41" s="45"/>
      <c r="H41" s="46"/>
      <c r="I41" s="45"/>
      <c r="J41" s="46"/>
      <c r="K41" s="46"/>
      <c r="L41" s="46">
        <f>SUM(L3:L40)</f>
        <v>0</v>
      </c>
      <c r="M41" s="45"/>
      <c r="N41" s="45"/>
      <c r="O41" s="45"/>
      <c r="P41" s="45"/>
      <c r="Q41" s="45"/>
      <c r="R41" s="45"/>
      <c r="S41" s="47">
        <f>SUM(S3:S40)</f>
        <v>0</v>
      </c>
    </row>
    <row r="43" spans="1:19" x14ac:dyDescent="0.3">
      <c r="E43" s="58" t="s">
        <v>304</v>
      </c>
      <c r="F43" s="59"/>
      <c r="G43" s="59"/>
      <c r="H43" s="60"/>
      <c r="I43" s="59"/>
      <c r="J43" s="59" t="s">
        <v>305</v>
      </c>
      <c r="K43" s="59"/>
      <c r="L43" s="59"/>
      <c r="M43" s="59"/>
      <c r="N43" s="59" t="s">
        <v>306</v>
      </c>
      <c r="O43" s="59"/>
    </row>
    <row r="44" spans="1:19" x14ac:dyDescent="0.3">
      <c r="E44" s="61"/>
      <c r="F44" s="59"/>
      <c r="G44" s="59"/>
      <c r="H44" s="60"/>
      <c r="I44" s="59"/>
      <c r="J44" s="59"/>
      <c r="K44" s="59"/>
      <c r="L44" s="59"/>
      <c r="M44" s="86"/>
      <c r="N44" s="87"/>
      <c r="O44" s="88"/>
    </row>
    <row r="45" spans="1:19" x14ac:dyDescent="0.3">
      <c r="E45" s="61"/>
    </row>
    <row r="49" spans="1:1" ht="28.8" x14ac:dyDescent="0.3">
      <c r="A49" s="77" t="s">
        <v>1030</v>
      </c>
    </row>
    <row r="50" spans="1:1" x14ac:dyDescent="0.3">
      <c r="A50" s="77" t="s">
        <v>1033</v>
      </c>
    </row>
  </sheetData>
  <mergeCells count="2">
    <mergeCell ref="A2:C2"/>
    <mergeCell ref="M44:O44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59" fitToHeight="0" orientation="landscape" r:id="rId1"/>
  <headerFooter>
    <oddHeader>&amp;C&amp;"Calibri,Krepko"Sklop 1: MLEKO IN MLEČNI IZDELKI</oddHeader>
    <oddFooter>&amp;R&amp;"Calibri,Krepko"&amp;P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06CB-E636-4128-B85B-2B35B2EB6DBD}">
  <dimension ref="A1:S56"/>
  <sheetViews>
    <sheetView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55" sqref="A55:A5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1.1" customHeight="1" x14ac:dyDescent="0.25">
      <c r="A3" s="76" t="s">
        <v>1048</v>
      </c>
      <c r="B3" s="34" t="s">
        <v>55</v>
      </c>
      <c r="C3" s="15" t="s">
        <v>56</v>
      </c>
      <c r="D3" s="17" t="s">
        <v>46</v>
      </c>
      <c r="E3" s="17" t="s">
        <v>52</v>
      </c>
      <c r="F3" s="16">
        <v>300</v>
      </c>
      <c r="G3" s="16" t="s">
        <v>46</v>
      </c>
      <c r="H3" s="53"/>
      <c r="I3" s="54">
        <v>9.5</v>
      </c>
      <c r="J3" s="55">
        <f>H3*I3/100</f>
        <v>0</v>
      </c>
      <c r="K3" s="55">
        <f>H3+J3</f>
        <v>0</v>
      </c>
      <c r="L3" s="56">
        <f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41.1" customHeight="1" x14ac:dyDescent="0.25">
      <c r="A4" s="34"/>
      <c r="B4" s="34"/>
      <c r="C4" s="15" t="s">
        <v>57</v>
      </c>
      <c r="D4" s="17" t="s">
        <v>46</v>
      </c>
      <c r="E4" s="17" t="s">
        <v>52</v>
      </c>
      <c r="F4" s="16">
        <v>1</v>
      </c>
      <c r="G4" s="16" t="s">
        <v>46</v>
      </c>
      <c r="H4" s="53"/>
      <c r="I4" s="54">
        <v>9.5</v>
      </c>
      <c r="J4" s="55">
        <f t="shared" ref="J4:J46" si="0">H4*I4/100</f>
        <v>0</v>
      </c>
      <c r="K4" s="55">
        <f t="shared" ref="K4:K46" si="1">H4+J4</f>
        <v>0</v>
      </c>
      <c r="L4" s="56">
        <f t="shared" ref="L4:L46" si="2">K4*F4</f>
        <v>0</v>
      </c>
      <c r="M4" s="39"/>
      <c r="N4" s="40"/>
      <c r="O4" s="41"/>
      <c r="P4" s="41"/>
      <c r="Q4" s="41"/>
      <c r="R4" s="42"/>
      <c r="S4" s="16"/>
    </row>
    <row r="5" spans="1:19" s="43" customFormat="1" ht="41.1" customHeight="1" x14ac:dyDescent="0.25">
      <c r="A5" s="34"/>
      <c r="B5" s="34"/>
      <c r="C5" s="15" t="s">
        <v>346</v>
      </c>
      <c r="D5" s="17" t="s">
        <v>46</v>
      </c>
      <c r="E5" s="17" t="s">
        <v>52</v>
      </c>
      <c r="F5" s="16">
        <v>1</v>
      </c>
      <c r="G5" s="16" t="s">
        <v>46</v>
      </c>
      <c r="H5" s="53"/>
      <c r="I5" s="54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1.1" customHeight="1" x14ac:dyDescent="0.25">
      <c r="A6" s="34"/>
      <c r="B6" s="34"/>
      <c r="C6" s="15" t="s">
        <v>347</v>
      </c>
      <c r="D6" s="17" t="s">
        <v>46</v>
      </c>
      <c r="E6" s="17" t="s">
        <v>52</v>
      </c>
      <c r="F6" s="16">
        <v>450</v>
      </c>
      <c r="G6" s="16" t="s">
        <v>46</v>
      </c>
      <c r="H6" s="53"/>
      <c r="I6" s="54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41.1" customHeight="1" x14ac:dyDescent="0.25">
      <c r="A7" s="34"/>
      <c r="B7" s="34"/>
      <c r="C7" s="15" t="s">
        <v>174</v>
      </c>
      <c r="D7" s="17" t="s">
        <v>46</v>
      </c>
      <c r="E7" s="17" t="s">
        <v>52</v>
      </c>
      <c r="F7" s="16">
        <v>100</v>
      </c>
      <c r="G7" s="16" t="s">
        <v>46</v>
      </c>
      <c r="H7" s="53"/>
      <c r="I7" s="54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1.1" customHeight="1" x14ac:dyDescent="0.25">
      <c r="A8" s="34"/>
      <c r="B8" s="34" t="s">
        <v>60</v>
      </c>
      <c r="C8" s="15" t="s">
        <v>359</v>
      </c>
      <c r="D8" s="17" t="s">
        <v>46</v>
      </c>
      <c r="E8" s="17" t="s">
        <v>61</v>
      </c>
      <c r="F8" s="16">
        <v>100</v>
      </c>
      <c r="G8" s="16" t="s">
        <v>46</v>
      </c>
      <c r="H8" s="53"/>
      <c r="I8" s="54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7.25" customHeight="1" x14ac:dyDescent="0.25">
      <c r="A9" s="34"/>
      <c r="B9" s="34"/>
      <c r="C9" s="15" t="s">
        <v>358</v>
      </c>
      <c r="D9" s="17" t="s">
        <v>46</v>
      </c>
      <c r="E9" s="17" t="s">
        <v>128</v>
      </c>
      <c r="F9" s="16">
        <v>20</v>
      </c>
      <c r="G9" s="16" t="s">
        <v>46</v>
      </c>
      <c r="H9" s="53"/>
      <c r="I9" s="54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61.5" customHeight="1" x14ac:dyDescent="0.25">
      <c r="A10" s="34"/>
      <c r="B10" s="34"/>
      <c r="C10" s="15" t="s">
        <v>357</v>
      </c>
      <c r="D10" s="17" t="s">
        <v>46</v>
      </c>
      <c r="E10" s="17" t="s">
        <v>128</v>
      </c>
      <c r="F10" s="16">
        <v>120</v>
      </c>
      <c r="G10" s="16" t="s">
        <v>46</v>
      </c>
      <c r="H10" s="53"/>
      <c r="I10" s="54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1.1" customHeight="1" x14ac:dyDescent="0.25">
      <c r="A11" s="34"/>
      <c r="B11" s="34"/>
      <c r="C11" s="15" t="s">
        <v>375</v>
      </c>
      <c r="D11" s="17" t="s">
        <v>46</v>
      </c>
      <c r="E11" s="17" t="s">
        <v>52</v>
      </c>
      <c r="F11" s="16">
        <v>20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41.1" customHeight="1" x14ac:dyDescent="0.25">
      <c r="A12" s="34"/>
      <c r="B12" s="34"/>
      <c r="C12" s="15" t="s">
        <v>62</v>
      </c>
      <c r="D12" s="17" t="s">
        <v>46</v>
      </c>
      <c r="E12" s="17" t="s">
        <v>52</v>
      </c>
      <c r="F12" s="16">
        <v>350</v>
      </c>
      <c r="G12" s="16" t="s">
        <v>46</v>
      </c>
      <c r="H12" s="53"/>
      <c r="I12" s="54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1.1" customHeight="1" x14ac:dyDescent="0.25">
      <c r="A13" s="34"/>
      <c r="B13" s="34" t="s">
        <v>71</v>
      </c>
      <c r="C13" s="15" t="s">
        <v>72</v>
      </c>
      <c r="D13" s="17" t="s">
        <v>46</v>
      </c>
      <c r="E13" s="17" t="s">
        <v>52</v>
      </c>
      <c r="F13" s="16">
        <v>150</v>
      </c>
      <c r="G13" s="16" t="s">
        <v>46</v>
      </c>
      <c r="H13" s="53"/>
      <c r="I13" s="54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1.1" customHeight="1" x14ac:dyDescent="0.25">
      <c r="A14" s="34"/>
      <c r="B14" s="34"/>
      <c r="C14" s="15" t="s">
        <v>270</v>
      </c>
      <c r="D14" s="17" t="s">
        <v>46</v>
      </c>
      <c r="E14" s="17" t="s">
        <v>52</v>
      </c>
      <c r="F14" s="16">
        <v>700</v>
      </c>
      <c r="G14" s="16" t="s">
        <v>46</v>
      </c>
      <c r="H14" s="53"/>
      <c r="I14" s="54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41.1" customHeight="1" x14ac:dyDescent="0.25">
      <c r="A15" s="34"/>
      <c r="B15" s="34"/>
      <c r="C15" s="15" t="s">
        <v>73</v>
      </c>
      <c r="D15" s="17" t="s">
        <v>46</v>
      </c>
      <c r="E15" s="17" t="s">
        <v>52</v>
      </c>
      <c r="F15" s="16">
        <v>20</v>
      </c>
      <c r="G15" s="16" t="s">
        <v>46</v>
      </c>
      <c r="H15" s="53"/>
      <c r="I15" s="54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41.1" customHeight="1" x14ac:dyDescent="0.25">
      <c r="A16" s="34"/>
      <c r="B16" s="34"/>
      <c r="C16" s="15" t="s">
        <v>360</v>
      </c>
      <c r="D16" s="17" t="s">
        <v>46</v>
      </c>
      <c r="E16" s="17" t="s">
        <v>52</v>
      </c>
      <c r="F16" s="16">
        <v>530</v>
      </c>
      <c r="G16" s="16" t="s">
        <v>46</v>
      </c>
      <c r="H16" s="53"/>
      <c r="I16" s="54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41.1" customHeight="1" x14ac:dyDescent="0.25">
      <c r="A17" s="34"/>
      <c r="B17" s="34"/>
      <c r="C17" s="15" t="s">
        <v>361</v>
      </c>
      <c r="D17" s="17" t="s">
        <v>46</v>
      </c>
      <c r="E17" s="17" t="s">
        <v>380</v>
      </c>
      <c r="F17" s="16">
        <v>230</v>
      </c>
      <c r="G17" s="16" t="s">
        <v>46</v>
      </c>
      <c r="H17" s="53"/>
      <c r="I17" s="54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41.1" customHeight="1" x14ac:dyDescent="0.25">
      <c r="A18" s="34"/>
      <c r="B18" s="34"/>
      <c r="C18" s="15" t="s">
        <v>891</v>
      </c>
      <c r="D18" s="17" t="s">
        <v>46</v>
      </c>
      <c r="E18" s="17" t="s">
        <v>52</v>
      </c>
      <c r="F18" s="16">
        <v>200</v>
      </c>
      <c r="G18" s="16" t="s">
        <v>46</v>
      </c>
      <c r="H18" s="53"/>
      <c r="I18" s="54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1.1" customHeight="1" x14ac:dyDescent="0.25">
      <c r="A19" s="34"/>
      <c r="B19" s="34"/>
      <c r="C19" s="15" t="s">
        <v>362</v>
      </c>
      <c r="D19" s="17" t="s">
        <v>46</v>
      </c>
      <c r="E19" s="17" t="s">
        <v>52</v>
      </c>
      <c r="F19" s="16">
        <v>20</v>
      </c>
      <c r="G19" s="16" t="s">
        <v>46</v>
      </c>
      <c r="H19" s="53"/>
      <c r="I19" s="54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1.1" customHeight="1" x14ac:dyDescent="0.25">
      <c r="A20" s="34"/>
      <c r="B20" s="34"/>
      <c r="C20" s="15" t="s">
        <v>75</v>
      </c>
      <c r="D20" s="17" t="s">
        <v>46</v>
      </c>
      <c r="E20" s="17" t="s">
        <v>52</v>
      </c>
      <c r="F20" s="16">
        <v>20</v>
      </c>
      <c r="G20" s="16" t="s">
        <v>46</v>
      </c>
      <c r="H20" s="53"/>
      <c r="I20" s="54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1.1" customHeight="1" x14ac:dyDescent="0.25">
      <c r="A21" s="34"/>
      <c r="B21" s="34"/>
      <c r="C21" s="15" t="s">
        <v>76</v>
      </c>
      <c r="D21" s="17" t="s">
        <v>46</v>
      </c>
      <c r="E21" s="17" t="s">
        <v>74</v>
      </c>
      <c r="F21" s="16">
        <v>20</v>
      </c>
      <c r="G21" s="16" t="s">
        <v>46</v>
      </c>
      <c r="H21" s="53"/>
      <c r="I21" s="54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41.1" customHeight="1" x14ac:dyDescent="0.25">
      <c r="A22" s="34"/>
      <c r="B22" s="34"/>
      <c r="C22" s="15" t="s">
        <v>77</v>
      </c>
      <c r="D22" s="17" t="s">
        <v>46</v>
      </c>
      <c r="E22" s="17" t="s">
        <v>52</v>
      </c>
      <c r="F22" s="16">
        <v>20</v>
      </c>
      <c r="G22" s="16" t="s">
        <v>46</v>
      </c>
      <c r="H22" s="53"/>
      <c r="I22" s="54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41.1" customHeight="1" x14ac:dyDescent="0.25">
      <c r="A23" s="34"/>
      <c r="B23" s="34"/>
      <c r="C23" s="15" t="s">
        <v>78</v>
      </c>
      <c r="D23" s="17" t="s">
        <v>46</v>
      </c>
      <c r="E23" s="17" t="s">
        <v>52</v>
      </c>
      <c r="F23" s="16">
        <v>20</v>
      </c>
      <c r="G23" s="16" t="s">
        <v>46</v>
      </c>
      <c r="H23" s="53"/>
      <c r="I23" s="54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41.1" customHeight="1" x14ac:dyDescent="0.25">
      <c r="A24" s="34"/>
      <c r="B24" s="34"/>
      <c r="C24" s="15" t="s">
        <v>79</v>
      </c>
      <c r="D24" s="17" t="s">
        <v>46</v>
      </c>
      <c r="E24" s="17" t="s">
        <v>52</v>
      </c>
      <c r="F24" s="16">
        <v>20</v>
      </c>
      <c r="G24" s="16" t="s">
        <v>46</v>
      </c>
      <c r="H24" s="53"/>
      <c r="I24" s="54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1.1" customHeight="1" x14ac:dyDescent="0.25">
      <c r="A25" s="34"/>
      <c r="B25" s="34"/>
      <c r="C25" s="15" t="s">
        <v>80</v>
      </c>
      <c r="D25" s="17" t="s">
        <v>46</v>
      </c>
      <c r="E25" s="17" t="s">
        <v>52</v>
      </c>
      <c r="F25" s="16">
        <v>20</v>
      </c>
      <c r="G25" s="16" t="s">
        <v>46</v>
      </c>
      <c r="H25" s="53"/>
      <c r="I25" s="54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85.5" customHeight="1" x14ac:dyDescent="0.25">
      <c r="A26" s="34"/>
      <c r="B26" s="34"/>
      <c r="C26" s="15" t="s">
        <v>363</v>
      </c>
      <c r="D26" s="17" t="s">
        <v>46</v>
      </c>
      <c r="E26" s="17" t="s">
        <v>52</v>
      </c>
      <c r="F26" s="16">
        <v>830</v>
      </c>
      <c r="G26" s="16" t="s">
        <v>46</v>
      </c>
      <c r="H26" s="53"/>
      <c r="I26" s="54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85.5" customHeight="1" x14ac:dyDescent="0.25">
      <c r="A27" s="34"/>
      <c r="B27" s="34"/>
      <c r="C27" s="15" t="s">
        <v>364</v>
      </c>
      <c r="D27" s="17" t="s">
        <v>46</v>
      </c>
      <c r="E27" s="17" t="s">
        <v>52</v>
      </c>
      <c r="F27" s="16">
        <v>400</v>
      </c>
      <c r="G27" s="16" t="s">
        <v>46</v>
      </c>
      <c r="H27" s="53"/>
      <c r="I27" s="54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8.75" customHeight="1" x14ac:dyDescent="0.25">
      <c r="A28" s="34"/>
      <c r="B28" s="34"/>
      <c r="C28" s="15" t="s">
        <v>365</v>
      </c>
      <c r="D28" s="17" t="s">
        <v>46</v>
      </c>
      <c r="E28" s="17" t="s">
        <v>52</v>
      </c>
      <c r="F28" s="16">
        <v>20</v>
      </c>
      <c r="G28" s="16" t="s">
        <v>46</v>
      </c>
      <c r="H28" s="53"/>
      <c r="I28" s="54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3.2" x14ac:dyDescent="0.25">
      <c r="A29" s="34"/>
      <c r="B29" s="34"/>
      <c r="C29" s="15" t="s">
        <v>366</v>
      </c>
      <c r="D29" s="17" t="s">
        <v>46</v>
      </c>
      <c r="E29" s="17" t="s">
        <v>52</v>
      </c>
      <c r="F29" s="16">
        <v>20</v>
      </c>
      <c r="G29" s="16" t="s">
        <v>46</v>
      </c>
      <c r="H29" s="53"/>
      <c r="I29" s="54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3.2" x14ac:dyDescent="0.25">
      <c r="A30" s="34"/>
      <c r="B30" s="34"/>
      <c r="C30" s="15" t="s">
        <v>367</v>
      </c>
      <c r="D30" s="17" t="s">
        <v>46</v>
      </c>
      <c r="E30" s="17" t="s">
        <v>52</v>
      </c>
      <c r="F30" s="16">
        <v>20</v>
      </c>
      <c r="G30" s="16" t="s">
        <v>46</v>
      </c>
      <c r="H30" s="53"/>
      <c r="I30" s="54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86.25" customHeight="1" x14ac:dyDescent="0.25">
      <c r="A31" s="34"/>
      <c r="B31" s="34"/>
      <c r="C31" s="15" t="s">
        <v>368</v>
      </c>
      <c r="D31" s="17" t="s">
        <v>46</v>
      </c>
      <c r="E31" s="17" t="s">
        <v>52</v>
      </c>
      <c r="F31" s="16">
        <v>4</v>
      </c>
      <c r="G31" s="16" t="s">
        <v>46</v>
      </c>
      <c r="H31" s="53"/>
      <c r="I31" s="54">
        <v>9.5</v>
      </c>
      <c r="J31" s="55">
        <f t="shared" si="0"/>
        <v>0</v>
      </c>
      <c r="K31" s="55">
        <f t="shared" si="1"/>
        <v>0</v>
      </c>
      <c r="L31" s="56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53.25" customHeight="1" x14ac:dyDescent="0.25">
      <c r="A32" s="34"/>
      <c r="B32" s="34"/>
      <c r="C32" s="15" t="s">
        <v>369</v>
      </c>
      <c r="D32" s="17" t="s">
        <v>46</v>
      </c>
      <c r="E32" s="17" t="s">
        <v>52</v>
      </c>
      <c r="F32" s="16">
        <v>20</v>
      </c>
      <c r="G32" s="16" t="s">
        <v>46</v>
      </c>
      <c r="H32" s="53"/>
      <c r="I32" s="54">
        <v>9.5</v>
      </c>
      <c r="J32" s="55">
        <f t="shared" si="0"/>
        <v>0</v>
      </c>
      <c r="K32" s="55">
        <f t="shared" si="1"/>
        <v>0</v>
      </c>
      <c r="L32" s="56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7.25" customHeight="1" x14ac:dyDescent="0.25">
      <c r="A33" s="34"/>
      <c r="B33" s="34"/>
      <c r="C33" s="15" t="s">
        <v>406</v>
      </c>
      <c r="D33" s="17" t="s">
        <v>46</v>
      </c>
      <c r="E33" s="17" t="s">
        <v>52</v>
      </c>
      <c r="F33" s="16">
        <v>2</v>
      </c>
      <c r="G33" s="16" t="s">
        <v>46</v>
      </c>
      <c r="H33" s="53"/>
      <c r="I33" s="54">
        <v>9.5</v>
      </c>
      <c r="J33" s="55">
        <f t="shared" si="0"/>
        <v>0</v>
      </c>
      <c r="K33" s="55">
        <f t="shared" si="1"/>
        <v>0</v>
      </c>
      <c r="L33" s="56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1.1" customHeight="1" x14ac:dyDescent="0.25">
      <c r="A34" s="34"/>
      <c r="B34" s="34" t="s">
        <v>87</v>
      </c>
      <c r="C34" s="15" t="s">
        <v>88</v>
      </c>
      <c r="D34" s="17" t="s">
        <v>46</v>
      </c>
      <c r="E34" s="17" t="s">
        <v>52</v>
      </c>
      <c r="F34" s="16">
        <v>100</v>
      </c>
      <c r="G34" s="16" t="s">
        <v>46</v>
      </c>
      <c r="H34" s="53"/>
      <c r="I34" s="54">
        <v>9.5</v>
      </c>
      <c r="J34" s="55">
        <f t="shared" si="0"/>
        <v>0</v>
      </c>
      <c r="K34" s="55">
        <f t="shared" si="1"/>
        <v>0</v>
      </c>
      <c r="L34" s="56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41.1" customHeight="1" x14ac:dyDescent="0.25">
      <c r="A35" s="34"/>
      <c r="B35" s="34"/>
      <c r="C35" s="15" t="s">
        <v>89</v>
      </c>
      <c r="D35" s="17" t="s">
        <v>46</v>
      </c>
      <c r="E35" s="17" t="s">
        <v>52</v>
      </c>
      <c r="F35" s="16">
        <v>20</v>
      </c>
      <c r="G35" s="16" t="s">
        <v>46</v>
      </c>
      <c r="H35" s="53"/>
      <c r="I35" s="54">
        <v>9.5</v>
      </c>
      <c r="J35" s="55">
        <f t="shared" si="0"/>
        <v>0</v>
      </c>
      <c r="K35" s="55">
        <f t="shared" si="1"/>
        <v>0</v>
      </c>
      <c r="L35" s="56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41.1" customHeight="1" x14ac:dyDescent="0.25">
      <c r="A36" s="34"/>
      <c r="B36" s="34"/>
      <c r="C36" s="15" t="s">
        <v>372</v>
      </c>
      <c r="D36" s="17" t="s">
        <v>46</v>
      </c>
      <c r="E36" s="17" t="s">
        <v>52</v>
      </c>
      <c r="F36" s="16">
        <v>60</v>
      </c>
      <c r="G36" s="16" t="s">
        <v>46</v>
      </c>
      <c r="H36" s="53"/>
      <c r="I36" s="54">
        <v>9.5</v>
      </c>
      <c r="J36" s="55">
        <f t="shared" si="0"/>
        <v>0</v>
      </c>
      <c r="K36" s="55">
        <f t="shared" si="1"/>
        <v>0</v>
      </c>
      <c r="L36" s="56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41.1" customHeight="1" x14ac:dyDescent="0.25">
      <c r="A37" s="34"/>
      <c r="B37" s="34"/>
      <c r="C37" s="15" t="s">
        <v>90</v>
      </c>
      <c r="D37" s="17" t="s">
        <v>46</v>
      </c>
      <c r="E37" s="17" t="s">
        <v>52</v>
      </c>
      <c r="F37" s="16">
        <v>1</v>
      </c>
      <c r="G37" s="16" t="s">
        <v>46</v>
      </c>
      <c r="H37" s="53"/>
      <c r="I37" s="54">
        <v>9.5</v>
      </c>
      <c r="J37" s="55">
        <f t="shared" si="0"/>
        <v>0</v>
      </c>
      <c r="K37" s="55">
        <f t="shared" si="1"/>
        <v>0</v>
      </c>
      <c r="L37" s="56">
        <f t="shared" si="2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35.25" customHeight="1" x14ac:dyDescent="0.25">
      <c r="A38" s="34"/>
      <c r="B38" s="34"/>
      <c r="C38" s="15" t="s">
        <v>203</v>
      </c>
      <c r="D38" s="17" t="s">
        <v>46</v>
      </c>
      <c r="E38" s="17" t="s">
        <v>52</v>
      </c>
      <c r="F38" s="16">
        <v>60</v>
      </c>
      <c r="G38" s="16" t="s">
        <v>46</v>
      </c>
      <c r="H38" s="53"/>
      <c r="I38" s="54">
        <v>9.5</v>
      </c>
      <c r="J38" s="55">
        <f t="shared" si="0"/>
        <v>0</v>
      </c>
      <c r="K38" s="55">
        <f t="shared" si="1"/>
        <v>0</v>
      </c>
      <c r="L38" s="56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30" customHeight="1" x14ac:dyDescent="0.25">
      <c r="A39" s="34"/>
      <c r="B39" s="34"/>
      <c r="C39" s="15" t="s">
        <v>373</v>
      </c>
      <c r="D39" s="17" t="s">
        <v>46</v>
      </c>
      <c r="E39" s="17" t="s">
        <v>52</v>
      </c>
      <c r="F39" s="16">
        <v>5</v>
      </c>
      <c r="G39" s="16" t="s">
        <v>46</v>
      </c>
      <c r="H39" s="53"/>
      <c r="I39" s="54">
        <v>9.5</v>
      </c>
      <c r="J39" s="55">
        <f t="shared" si="0"/>
        <v>0</v>
      </c>
      <c r="K39" s="55">
        <f t="shared" si="1"/>
        <v>0</v>
      </c>
      <c r="L39" s="56">
        <f t="shared" si="2"/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45.75" customHeight="1" x14ac:dyDescent="0.25">
      <c r="A40" s="34"/>
      <c r="B40" s="34"/>
      <c r="C40" s="15" t="s">
        <v>374</v>
      </c>
      <c r="D40" s="17" t="s">
        <v>46</v>
      </c>
      <c r="E40" s="17" t="s">
        <v>52</v>
      </c>
      <c r="F40" s="16">
        <v>8</v>
      </c>
      <c r="G40" s="16" t="s">
        <v>46</v>
      </c>
      <c r="H40" s="53"/>
      <c r="I40" s="54">
        <v>9.5</v>
      </c>
      <c r="J40" s="55">
        <f t="shared" si="0"/>
        <v>0</v>
      </c>
      <c r="K40" s="55">
        <f t="shared" si="1"/>
        <v>0</v>
      </c>
      <c r="L40" s="56">
        <f t="shared" si="2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41.1" customHeight="1" x14ac:dyDescent="0.25">
      <c r="A41" s="34"/>
      <c r="B41" s="34"/>
      <c r="C41" s="15" t="s">
        <v>91</v>
      </c>
      <c r="D41" s="17" t="s">
        <v>46</v>
      </c>
      <c r="E41" s="17" t="s">
        <v>52</v>
      </c>
      <c r="F41" s="16">
        <v>10</v>
      </c>
      <c r="G41" s="16" t="s">
        <v>46</v>
      </c>
      <c r="H41" s="53"/>
      <c r="I41" s="54">
        <v>9.5</v>
      </c>
      <c r="J41" s="55">
        <f t="shared" si="0"/>
        <v>0</v>
      </c>
      <c r="K41" s="55">
        <f t="shared" si="1"/>
        <v>0</v>
      </c>
      <c r="L41" s="56">
        <f t="shared" si="2"/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41.1" customHeight="1" x14ac:dyDescent="0.25">
      <c r="A42" s="34"/>
      <c r="B42" s="34"/>
      <c r="C42" s="15" t="s">
        <v>92</v>
      </c>
      <c r="D42" s="17" t="s">
        <v>46</v>
      </c>
      <c r="E42" s="17" t="s">
        <v>52</v>
      </c>
      <c r="F42" s="16">
        <v>10</v>
      </c>
      <c r="G42" s="16" t="s">
        <v>46</v>
      </c>
      <c r="H42" s="53"/>
      <c r="I42" s="54">
        <v>9.5</v>
      </c>
      <c r="J42" s="55">
        <f t="shared" si="0"/>
        <v>0</v>
      </c>
      <c r="K42" s="55">
        <f t="shared" si="1"/>
        <v>0</v>
      </c>
      <c r="L42" s="56">
        <f t="shared" si="2"/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41.1" customHeight="1" x14ac:dyDescent="0.25">
      <c r="A43" s="34"/>
      <c r="B43" s="34"/>
      <c r="C43" s="15" t="s">
        <v>94</v>
      </c>
      <c r="D43" s="17" t="s">
        <v>46</v>
      </c>
      <c r="E43" s="17" t="s">
        <v>52</v>
      </c>
      <c r="F43" s="16">
        <v>10</v>
      </c>
      <c r="G43" s="16" t="s">
        <v>46</v>
      </c>
      <c r="H43" s="53"/>
      <c r="I43" s="54">
        <v>9.5</v>
      </c>
      <c r="J43" s="55">
        <f t="shared" si="0"/>
        <v>0</v>
      </c>
      <c r="K43" s="55">
        <f t="shared" si="1"/>
        <v>0</v>
      </c>
      <c r="L43" s="56">
        <f t="shared" si="2"/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41.1" customHeight="1" x14ac:dyDescent="0.25">
      <c r="A44" s="34"/>
      <c r="B44" s="34"/>
      <c r="C44" s="15" t="s">
        <v>95</v>
      </c>
      <c r="D44" s="17" t="s">
        <v>46</v>
      </c>
      <c r="E44" s="17" t="s">
        <v>52</v>
      </c>
      <c r="F44" s="16">
        <v>400</v>
      </c>
      <c r="G44" s="16" t="s">
        <v>46</v>
      </c>
      <c r="H44" s="53"/>
      <c r="I44" s="54">
        <v>9.5</v>
      </c>
      <c r="J44" s="55">
        <f t="shared" si="0"/>
        <v>0</v>
      </c>
      <c r="K44" s="55">
        <f t="shared" si="1"/>
        <v>0</v>
      </c>
      <c r="L44" s="56">
        <f t="shared" si="2"/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41.1" customHeight="1" x14ac:dyDescent="0.25">
      <c r="A45" s="34"/>
      <c r="B45" s="34"/>
      <c r="C45" s="15" t="s">
        <v>370</v>
      </c>
      <c r="D45" s="17" t="s">
        <v>46</v>
      </c>
      <c r="E45" s="17" t="s">
        <v>52</v>
      </c>
      <c r="F45" s="16">
        <v>50</v>
      </c>
      <c r="G45" s="16" t="s">
        <v>46</v>
      </c>
      <c r="H45" s="53"/>
      <c r="I45" s="54">
        <v>9.5</v>
      </c>
      <c r="J45" s="55">
        <f t="shared" si="0"/>
        <v>0</v>
      </c>
      <c r="K45" s="55">
        <f t="shared" si="1"/>
        <v>0</v>
      </c>
      <c r="L45" s="56">
        <f t="shared" si="2"/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41.1" customHeight="1" x14ac:dyDescent="0.25">
      <c r="A46" s="34"/>
      <c r="B46" s="34"/>
      <c r="C46" s="15" t="s">
        <v>371</v>
      </c>
      <c r="D46" s="17" t="s">
        <v>46</v>
      </c>
      <c r="E46" s="17" t="s">
        <v>52</v>
      </c>
      <c r="F46" s="16">
        <v>5</v>
      </c>
      <c r="G46" s="16" t="s">
        <v>46</v>
      </c>
      <c r="H46" s="53"/>
      <c r="I46" s="54">
        <v>9.5</v>
      </c>
      <c r="J46" s="55">
        <f t="shared" si="0"/>
        <v>0</v>
      </c>
      <c r="K46" s="55">
        <f t="shared" si="1"/>
        <v>0</v>
      </c>
      <c r="L46" s="56">
        <f t="shared" si="2"/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19.5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SUM(L3:L45)</f>
        <v>0</v>
      </c>
      <c r="M47" s="45"/>
      <c r="N47" s="45"/>
      <c r="O47" s="45"/>
      <c r="P47" s="45"/>
      <c r="Q47" s="45"/>
      <c r="R47" s="45"/>
      <c r="S47" s="47">
        <f>SUM(S3:S46)</f>
        <v>0</v>
      </c>
    </row>
    <row r="48" spans="1:19" s="43" customFormat="1" ht="20.100000000000001" customHeight="1" x14ac:dyDescent="0.3">
      <c r="A48" s="48"/>
      <c r="B48" s="49"/>
      <c r="C48" s="49"/>
      <c r="D48" s="50"/>
      <c r="E48" s="50"/>
      <c r="F48" s="50"/>
      <c r="G48" s="50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50"/>
      <c r="S48" s="50"/>
    </row>
    <row r="50" spans="1:15" x14ac:dyDescent="0.3">
      <c r="E50" s="58" t="s">
        <v>304</v>
      </c>
      <c r="F50" s="59"/>
      <c r="G50" s="59"/>
      <c r="H50" s="60"/>
      <c r="I50" s="59"/>
      <c r="J50" s="59" t="s">
        <v>305</v>
      </c>
      <c r="K50" s="59"/>
      <c r="L50" s="59"/>
      <c r="M50" s="59"/>
      <c r="N50" s="59" t="s">
        <v>306</v>
      </c>
      <c r="O50" s="59"/>
    </row>
    <row r="51" spans="1:15" x14ac:dyDescent="0.3">
      <c r="E51" s="61"/>
      <c r="F51" s="59"/>
      <c r="G51" s="59"/>
      <c r="H51" s="60"/>
      <c r="I51" s="59"/>
      <c r="J51" s="59"/>
      <c r="K51" s="59"/>
      <c r="L51" s="59"/>
      <c r="M51" s="86"/>
      <c r="N51" s="87"/>
      <c r="O51" s="88"/>
    </row>
    <row r="52" spans="1:15" x14ac:dyDescent="0.3">
      <c r="E52" s="61"/>
    </row>
    <row r="55" spans="1:15" ht="28.8" x14ac:dyDescent="0.3">
      <c r="A55" s="77" t="s">
        <v>1031</v>
      </c>
    </row>
    <row r="56" spans="1:15" x14ac:dyDescent="0.3">
      <c r="A56" s="77" t="s">
        <v>1033</v>
      </c>
    </row>
  </sheetData>
  <mergeCells count="2">
    <mergeCell ref="A2:C2"/>
    <mergeCell ref="M51:O5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4: MESO IN MESNI IZDELKI</oddHeader>
    <oddFooter>&amp;R&amp;"Calibri,Krepko"&amp;P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E8CEC-29FF-4619-8388-3770C2EB9EA2}">
  <dimension ref="A1:S46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7" sqref="C3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172</v>
      </c>
      <c r="B3" s="34" t="s">
        <v>295</v>
      </c>
      <c r="C3" s="15" t="s">
        <v>63</v>
      </c>
      <c r="D3" s="17" t="s">
        <v>46</v>
      </c>
      <c r="E3" s="17" t="s">
        <v>220</v>
      </c>
      <c r="F3" s="16">
        <v>120</v>
      </c>
      <c r="G3" s="16" t="s">
        <v>46</v>
      </c>
      <c r="H3" s="35"/>
      <c r="I3" s="36">
        <v>9.5</v>
      </c>
      <c r="J3" s="37">
        <f t="shared" ref="J3:J33" si="0">H3*I3/100</f>
        <v>0</v>
      </c>
      <c r="K3" s="37">
        <f t="shared" ref="K3:K33" si="1">H3+J3</f>
        <v>0</v>
      </c>
      <c r="L3" s="38">
        <f t="shared" ref="L3:L3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173</v>
      </c>
      <c r="D4" s="17" t="s">
        <v>46</v>
      </c>
      <c r="E4" s="17" t="s">
        <v>220</v>
      </c>
      <c r="F4" s="16">
        <v>25</v>
      </c>
      <c r="G4" s="16" t="s">
        <v>46</v>
      </c>
      <c r="H4" s="53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30" customHeight="1" x14ac:dyDescent="0.25">
      <c r="A5" s="34"/>
      <c r="B5" s="34"/>
      <c r="C5" s="15" t="s">
        <v>64</v>
      </c>
      <c r="D5" s="17" t="s">
        <v>46</v>
      </c>
      <c r="E5" s="17" t="s">
        <v>220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39" customHeight="1" x14ac:dyDescent="0.25">
      <c r="A6" s="34"/>
      <c r="B6" s="34"/>
      <c r="C6" s="15" t="s">
        <v>395</v>
      </c>
      <c r="D6" s="17" t="s">
        <v>46</v>
      </c>
      <c r="E6" s="17" t="s">
        <v>52</v>
      </c>
      <c r="F6" s="16">
        <v>20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65</v>
      </c>
      <c r="D7" s="17" t="s">
        <v>46</v>
      </c>
      <c r="E7" s="17" t="s">
        <v>220</v>
      </c>
      <c r="F7" s="16">
        <v>130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394</v>
      </c>
      <c r="D8" s="17" t="s">
        <v>46</v>
      </c>
      <c r="E8" s="17" t="s">
        <v>257</v>
      </c>
      <c r="F8" s="16">
        <v>1</v>
      </c>
      <c r="G8" s="16" t="s">
        <v>46</v>
      </c>
      <c r="H8" s="35"/>
      <c r="I8" s="36">
        <v>9.5</v>
      </c>
      <c r="J8" s="37">
        <f t="shared" ref="J8" si="3">H8*I8/100</f>
        <v>0</v>
      </c>
      <c r="K8" s="37">
        <f t="shared" ref="K8" si="4">H8+J8</f>
        <v>0</v>
      </c>
      <c r="L8" s="38">
        <f t="shared" ref="L8" si="5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393</v>
      </c>
      <c r="D9" s="17" t="s">
        <v>46</v>
      </c>
      <c r="E9" s="17" t="s">
        <v>257</v>
      </c>
      <c r="F9" s="16">
        <v>80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30" customHeight="1" x14ac:dyDescent="0.25">
      <c r="A10" s="34"/>
      <c r="B10" s="34"/>
      <c r="C10" s="15" t="s">
        <v>390</v>
      </c>
      <c r="D10" s="17" t="s">
        <v>46</v>
      </c>
      <c r="E10" s="17" t="s">
        <v>257</v>
      </c>
      <c r="F10" s="16">
        <v>300</v>
      </c>
      <c r="G10" s="16" t="s">
        <v>46</v>
      </c>
      <c r="H10" s="35"/>
      <c r="I10" s="36">
        <v>9.5</v>
      </c>
      <c r="J10" s="37">
        <f>H10*I10/100</f>
        <v>0</v>
      </c>
      <c r="K10" s="37">
        <f>H10+J10</f>
        <v>0</v>
      </c>
      <c r="L10" s="38">
        <f>K10*F10</f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/>
      <c r="C11" s="15" t="s">
        <v>391</v>
      </c>
      <c r="D11" s="17" t="s">
        <v>46</v>
      </c>
      <c r="E11" s="17" t="s">
        <v>392</v>
      </c>
      <c r="F11" s="16">
        <v>1</v>
      </c>
      <c r="G11" s="16" t="s">
        <v>46</v>
      </c>
      <c r="H11" s="35"/>
      <c r="I11" s="36">
        <v>9.5</v>
      </c>
      <c r="J11" s="37">
        <f>H11*I11/100</f>
        <v>0</v>
      </c>
      <c r="K11" s="37">
        <f>H11+J11</f>
        <v>0</v>
      </c>
      <c r="L11" s="38">
        <f>K11*F11</f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30" customHeight="1" x14ac:dyDescent="0.25">
      <c r="A12" s="34"/>
      <c r="B12" s="34"/>
      <c r="C12" s="15" t="s">
        <v>402</v>
      </c>
      <c r="D12" s="17" t="s">
        <v>46</v>
      </c>
      <c r="E12" s="16" t="s">
        <v>878</v>
      </c>
      <c r="F12" s="16">
        <v>1</v>
      </c>
      <c r="G12" s="16" t="s">
        <v>46</v>
      </c>
      <c r="H12" s="35"/>
      <c r="I12" s="36">
        <v>9.5</v>
      </c>
      <c r="J12" s="37">
        <f>H12*I12/100</f>
        <v>0</v>
      </c>
      <c r="K12" s="37">
        <f>H12+J12</f>
        <v>0</v>
      </c>
      <c r="L12" s="38">
        <f>K12*F12</f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30" customHeight="1" x14ac:dyDescent="0.25">
      <c r="A13" s="34"/>
      <c r="B13" s="34"/>
      <c r="C13" s="15" t="s">
        <v>403</v>
      </c>
      <c r="D13" s="17" t="s">
        <v>46</v>
      </c>
      <c r="E13" s="16" t="s">
        <v>878</v>
      </c>
      <c r="F13" s="16">
        <v>1</v>
      </c>
      <c r="G13" s="16" t="s">
        <v>46</v>
      </c>
      <c r="H13" s="35"/>
      <c r="I13" s="36">
        <v>9.5</v>
      </c>
      <c r="J13" s="37">
        <f>H13*I13/100</f>
        <v>0</v>
      </c>
      <c r="K13" s="37">
        <f>H13+J13</f>
        <v>0</v>
      </c>
      <c r="L13" s="38">
        <f>K13*F13</f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30" customHeight="1" x14ac:dyDescent="0.25">
      <c r="A14" s="34"/>
      <c r="B14" s="34" t="s">
        <v>81</v>
      </c>
      <c r="C14" s="15" t="s">
        <v>376</v>
      </c>
      <c r="D14" s="17" t="s">
        <v>46</v>
      </c>
      <c r="E14" s="17" t="s">
        <v>52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82</v>
      </c>
      <c r="D15" s="17" t="s">
        <v>46</v>
      </c>
      <c r="E15" s="17" t="s">
        <v>52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30.75" customHeight="1" x14ac:dyDescent="0.25">
      <c r="A16" s="34"/>
      <c r="B16" s="34"/>
      <c r="C16" s="15" t="s">
        <v>892</v>
      </c>
      <c r="D16" s="17" t="s">
        <v>46</v>
      </c>
      <c r="E16" s="17" t="s">
        <v>52</v>
      </c>
      <c r="F16" s="16">
        <v>100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385</v>
      </c>
      <c r="D17" s="17" t="s">
        <v>46</v>
      </c>
      <c r="E17" s="17" t="s">
        <v>380</v>
      </c>
      <c r="F17" s="16">
        <v>20</v>
      </c>
      <c r="G17" s="16" t="s">
        <v>46</v>
      </c>
      <c r="H17" s="35"/>
      <c r="I17" s="36">
        <v>9.5</v>
      </c>
      <c r="J17" s="37">
        <f t="shared" ref="J17" si="6">H17*I17/100</f>
        <v>0</v>
      </c>
      <c r="K17" s="37">
        <f t="shared" ref="K17" si="7">H17+J17</f>
        <v>0</v>
      </c>
      <c r="L17" s="38">
        <f t="shared" ref="L17" si="8">K17*F17</f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34.5" customHeight="1" x14ac:dyDescent="0.25">
      <c r="A18" s="34"/>
      <c r="B18" s="34"/>
      <c r="C18" s="15" t="s">
        <v>384</v>
      </c>
      <c r="D18" s="17" t="s">
        <v>46</v>
      </c>
      <c r="E18" s="17" t="s">
        <v>52</v>
      </c>
      <c r="F18" s="16">
        <v>380</v>
      </c>
      <c r="G18" s="16" t="s">
        <v>46</v>
      </c>
      <c r="H18" s="35"/>
      <c r="I18" s="36">
        <v>9.5</v>
      </c>
      <c r="J18" s="37">
        <f t="shared" ref="J18" si="9">H18*I18/100</f>
        <v>0</v>
      </c>
      <c r="K18" s="37">
        <f t="shared" ref="K18" si="10">H18+J18</f>
        <v>0</v>
      </c>
      <c r="L18" s="38">
        <f t="shared" ref="L18" si="11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83</v>
      </c>
      <c r="D19" s="17" t="s">
        <v>46</v>
      </c>
      <c r="E19" s="17" t="s">
        <v>377</v>
      </c>
      <c r="F19" s="16">
        <v>360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379</v>
      </c>
      <c r="D20" s="17" t="s">
        <v>46</v>
      </c>
      <c r="E20" s="17" t="s">
        <v>209</v>
      </c>
      <c r="F20" s="16">
        <v>1</v>
      </c>
      <c r="G20" s="16" t="s">
        <v>46</v>
      </c>
      <c r="H20" s="35"/>
      <c r="I20" s="36">
        <v>9.5</v>
      </c>
      <c r="J20" s="37">
        <f t="shared" ref="J20" si="12">H20*I20/100</f>
        <v>0</v>
      </c>
      <c r="K20" s="37">
        <f t="shared" ref="K20" si="13">H20+J20</f>
        <v>0</v>
      </c>
      <c r="L20" s="38">
        <f t="shared" ref="L20" si="14">K20*F20</f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84</v>
      </c>
      <c r="D21" s="17" t="s">
        <v>46</v>
      </c>
      <c r="E21" s="17" t="s">
        <v>152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272</v>
      </c>
      <c r="D22" s="17" t="s">
        <v>46</v>
      </c>
      <c r="E22" s="17" t="s">
        <v>383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273</v>
      </c>
      <c r="D23" s="17" t="s">
        <v>46</v>
      </c>
      <c r="E23" s="17" t="s">
        <v>378</v>
      </c>
      <c r="F23" s="16">
        <v>1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296</v>
      </c>
      <c r="D24" s="17" t="s">
        <v>46</v>
      </c>
      <c r="E24" s="17" t="s">
        <v>297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6" customHeight="1" x14ac:dyDescent="0.25">
      <c r="A25" s="34"/>
      <c r="B25" s="34"/>
      <c r="C25" s="15" t="s">
        <v>389</v>
      </c>
      <c r="D25" s="17" t="s">
        <v>46</v>
      </c>
      <c r="E25" s="17" t="s">
        <v>52</v>
      </c>
      <c r="F25" s="16">
        <v>1</v>
      </c>
      <c r="G25" s="16" t="s">
        <v>46</v>
      </c>
      <c r="H25" s="35"/>
      <c r="I25" s="36">
        <v>9.5</v>
      </c>
      <c r="J25" s="37">
        <f t="shared" ref="J25" si="15">H25*I25/100</f>
        <v>0</v>
      </c>
      <c r="K25" s="37">
        <f t="shared" ref="K25" si="16">H25+J25</f>
        <v>0</v>
      </c>
      <c r="L25" s="38">
        <f t="shared" ref="L25" si="17">K25*F25</f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36" customHeight="1" x14ac:dyDescent="0.25">
      <c r="A26" s="34"/>
      <c r="B26" s="34"/>
      <c r="C26" s="15" t="s">
        <v>388</v>
      </c>
      <c r="D26" s="17" t="s">
        <v>46</v>
      </c>
      <c r="E26" s="17" t="s">
        <v>52</v>
      </c>
      <c r="F26" s="16">
        <v>1</v>
      </c>
      <c r="G26" s="16" t="s">
        <v>46</v>
      </c>
      <c r="H26" s="35"/>
      <c r="I26" s="36">
        <v>9.5</v>
      </c>
      <c r="J26" s="37">
        <f t="shared" ref="J26" si="18">H26*I26/100</f>
        <v>0</v>
      </c>
      <c r="K26" s="37">
        <f t="shared" ref="K26" si="19">H26+J26</f>
        <v>0</v>
      </c>
      <c r="L26" s="38">
        <f t="shared" ref="L26" si="20">K26*F26</f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86</v>
      </c>
      <c r="D27" s="17" t="s">
        <v>46</v>
      </c>
      <c r="E27" s="17" t="s">
        <v>52</v>
      </c>
      <c r="F27" s="16">
        <v>1</v>
      </c>
      <c r="G27" s="16" t="s">
        <v>46</v>
      </c>
      <c r="H27" s="35"/>
      <c r="I27" s="36">
        <v>9.5</v>
      </c>
      <c r="J27" s="37">
        <f>H27*I27/100</f>
        <v>0</v>
      </c>
      <c r="K27" s="37">
        <f>H27+J27</f>
        <v>0</v>
      </c>
      <c r="L27" s="38">
        <f>K27*F27</f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30" customHeight="1" x14ac:dyDescent="0.25">
      <c r="A28" s="34"/>
      <c r="B28" s="34"/>
      <c r="C28" s="15" t="s">
        <v>382</v>
      </c>
      <c r="D28" s="17" t="s">
        <v>46</v>
      </c>
      <c r="E28" s="17" t="s">
        <v>52</v>
      </c>
      <c r="F28" s="16">
        <v>50</v>
      </c>
      <c r="G28" s="16" t="s">
        <v>46</v>
      </c>
      <c r="H28" s="35"/>
      <c r="I28" s="36">
        <v>9.5</v>
      </c>
      <c r="J28" s="37">
        <f>H28*I28/100</f>
        <v>0</v>
      </c>
      <c r="K28" s="37">
        <f>H28+J28</f>
        <v>0</v>
      </c>
      <c r="L28" s="38">
        <f>K28*F28</f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30" customHeight="1" x14ac:dyDescent="0.25">
      <c r="A29" s="34"/>
      <c r="B29" s="34"/>
      <c r="C29" s="15" t="s">
        <v>401</v>
      </c>
      <c r="D29" s="17" t="s">
        <v>46</v>
      </c>
      <c r="E29" s="17" t="s">
        <v>52</v>
      </c>
      <c r="F29" s="16">
        <v>1</v>
      </c>
      <c r="G29" s="16" t="s">
        <v>46</v>
      </c>
      <c r="H29" s="35"/>
      <c r="I29" s="36">
        <v>9.5</v>
      </c>
      <c r="J29" s="37">
        <f>H29*I29/100</f>
        <v>0</v>
      </c>
      <c r="K29" s="37">
        <f>H29+J29</f>
        <v>0</v>
      </c>
      <c r="L29" s="38">
        <f>K29*F29</f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30" customHeight="1" x14ac:dyDescent="0.25">
      <c r="A30" s="34"/>
      <c r="B30" s="34"/>
      <c r="C30" s="15" t="s">
        <v>85</v>
      </c>
      <c r="D30" s="17" t="s">
        <v>46</v>
      </c>
      <c r="E30" s="17" t="s">
        <v>52</v>
      </c>
      <c r="F30" s="16">
        <v>130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30" customHeight="1" x14ac:dyDescent="0.25">
      <c r="A31" s="34"/>
      <c r="B31" s="34"/>
      <c r="C31" s="15" t="s">
        <v>381</v>
      </c>
      <c r="D31" s="17" t="s">
        <v>46</v>
      </c>
      <c r="E31" s="17" t="s">
        <v>380</v>
      </c>
      <c r="F31" s="16">
        <v>300</v>
      </c>
      <c r="G31" s="16" t="s">
        <v>46</v>
      </c>
      <c r="H31" s="35"/>
      <c r="I31" s="36">
        <v>9.5</v>
      </c>
      <c r="J31" s="37">
        <f t="shared" ref="J31:J32" si="21">H31*I31/100</f>
        <v>0</v>
      </c>
      <c r="K31" s="37">
        <f t="shared" ref="K31:K32" si="22">H31+J31</f>
        <v>0</v>
      </c>
      <c r="L31" s="38">
        <f t="shared" ref="L31:L32" si="23">K31*F31</f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30" customHeight="1" x14ac:dyDescent="0.25">
      <c r="A32" s="34"/>
      <c r="B32" s="34"/>
      <c r="C32" s="15" t="s">
        <v>386</v>
      </c>
      <c r="D32" s="17" t="s">
        <v>46</v>
      </c>
      <c r="E32" s="17" t="s">
        <v>52</v>
      </c>
      <c r="F32" s="16">
        <v>250</v>
      </c>
      <c r="G32" s="16" t="s">
        <v>46</v>
      </c>
      <c r="H32" s="35"/>
      <c r="I32" s="36">
        <v>9.5</v>
      </c>
      <c r="J32" s="37">
        <f t="shared" si="21"/>
        <v>0</v>
      </c>
      <c r="K32" s="37">
        <f t="shared" si="22"/>
        <v>0</v>
      </c>
      <c r="L32" s="38">
        <f t="shared" si="23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30" customHeight="1" x14ac:dyDescent="0.25">
      <c r="A33" s="34"/>
      <c r="B33" s="34"/>
      <c r="C33" s="15" t="s">
        <v>387</v>
      </c>
      <c r="D33" s="17" t="s">
        <v>46</v>
      </c>
      <c r="E33" s="17" t="s">
        <v>52</v>
      </c>
      <c r="F33" s="16">
        <v>1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30" customHeight="1" x14ac:dyDescent="0.25">
      <c r="A34" s="34"/>
      <c r="B34" s="34" t="s">
        <v>396</v>
      </c>
      <c r="C34" s="15" t="s">
        <v>397</v>
      </c>
      <c r="D34" s="17" t="s">
        <v>46</v>
      </c>
      <c r="E34" s="17" t="s">
        <v>52</v>
      </c>
      <c r="F34" s="16">
        <v>60</v>
      </c>
      <c r="G34" s="16" t="s">
        <v>46</v>
      </c>
      <c r="H34" s="35"/>
      <c r="I34" s="36">
        <v>9.5</v>
      </c>
      <c r="J34" s="37">
        <f>H34*I34/100</f>
        <v>0</v>
      </c>
      <c r="K34" s="37">
        <f>H34+J34</f>
        <v>0</v>
      </c>
      <c r="L34" s="38">
        <f>K34*F34</f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30" customHeight="1" x14ac:dyDescent="0.25">
      <c r="A35" s="34"/>
      <c r="B35" s="34"/>
      <c r="C35" s="15" t="s">
        <v>398</v>
      </c>
      <c r="D35" s="17" t="s">
        <v>46</v>
      </c>
      <c r="E35" s="17" t="s">
        <v>52</v>
      </c>
      <c r="F35" s="16">
        <v>16</v>
      </c>
      <c r="G35" s="16" t="s">
        <v>46</v>
      </c>
      <c r="H35" s="35"/>
      <c r="I35" s="36">
        <v>9.5</v>
      </c>
      <c r="J35" s="37">
        <f>H35*I35/100</f>
        <v>0</v>
      </c>
      <c r="K35" s="37">
        <f>H35+J35</f>
        <v>0</v>
      </c>
      <c r="L35" s="38">
        <f>K35*F35</f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30" customHeight="1" x14ac:dyDescent="0.25">
      <c r="A36" s="34"/>
      <c r="B36" s="34"/>
      <c r="C36" s="15" t="s">
        <v>399</v>
      </c>
      <c r="D36" s="17" t="s">
        <v>46</v>
      </c>
      <c r="E36" s="17" t="s">
        <v>52</v>
      </c>
      <c r="F36" s="16">
        <v>280</v>
      </c>
      <c r="G36" s="16" t="s">
        <v>46</v>
      </c>
      <c r="H36" s="35"/>
      <c r="I36" s="36">
        <v>9.5</v>
      </c>
      <c r="J36" s="37">
        <f t="shared" ref="J36:J37" si="24">H36*I36/100</f>
        <v>0</v>
      </c>
      <c r="K36" s="37">
        <f t="shared" ref="K36:K37" si="25">H36+J36</f>
        <v>0</v>
      </c>
      <c r="L36" s="38">
        <f t="shared" ref="L36:L37" si="26">K36*F36</f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30" customHeight="1" x14ac:dyDescent="0.25">
      <c r="A37" s="34"/>
      <c r="B37" s="34"/>
      <c r="C37" s="15" t="s">
        <v>400</v>
      </c>
      <c r="D37" s="17" t="s">
        <v>46</v>
      </c>
      <c r="E37" s="17" t="s">
        <v>52</v>
      </c>
      <c r="F37" s="16">
        <v>1</v>
      </c>
      <c r="G37" s="16" t="s">
        <v>46</v>
      </c>
      <c r="H37" s="35"/>
      <c r="I37" s="36">
        <v>9.5</v>
      </c>
      <c r="J37" s="37">
        <f t="shared" si="24"/>
        <v>0</v>
      </c>
      <c r="K37" s="37">
        <f t="shared" si="25"/>
        <v>0</v>
      </c>
      <c r="L37" s="38">
        <f t="shared" si="26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20.100000000000001" customHeight="1" x14ac:dyDescent="0.25">
      <c r="A38" s="44"/>
      <c r="D38" s="45"/>
      <c r="E38" s="45"/>
      <c r="F38" s="47"/>
      <c r="G38" s="45"/>
      <c r="H38" s="46"/>
      <c r="I38" s="45"/>
      <c r="J38" s="46"/>
      <c r="K38" s="46"/>
      <c r="L38" s="46">
        <f>SUM(L3:L37)</f>
        <v>0</v>
      </c>
      <c r="M38" s="45"/>
      <c r="N38" s="45"/>
      <c r="O38" s="45"/>
      <c r="P38" s="45"/>
      <c r="Q38" s="45"/>
      <c r="R38" s="45"/>
      <c r="S38" s="47">
        <f>SUM(S3:S37)</f>
        <v>0</v>
      </c>
    </row>
    <row r="40" spans="1:19" x14ac:dyDescent="0.3">
      <c r="E40" s="58" t="s">
        <v>304</v>
      </c>
      <c r="F40" s="59"/>
      <c r="G40" s="59"/>
      <c r="H40" s="60"/>
      <c r="I40" s="59"/>
      <c r="J40" s="59" t="s">
        <v>305</v>
      </c>
      <c r="K40" s="59"/>
      <c r="L40" s="59"/>
      <c r="M40" s="59"/>
      <c r="N40" s="59" t="s">
        <v>306</v>
      </c>
      <c r="O40" s="59"/>
    </row>
    <row r="41" spans="1:19" x14ac:dyDescent="0.3">
      <c r="E41" s="61"/>
      <c r="F41" s="59"/>
      <c r="G41" s="59"/>
      <c r="H41" s="60"/>
      <c r="I41" s="59"/>
      <c r="J41" s="59"/>
      <c r="K41" s="59"/>
      <c r="L41" s="59"/>
      <c r="M41" s="86"/>
      <c r="N41" s="87"/>
      <c r="O41" s="88"/>
    </row>
    <row r="42" spans="1:19" x14ac:dyDescent="0.3">
      <c r="E42" s="61"/>
    </row>
    <row r="45" spans="1:19" ht="28.8" x14ac:dyDescent="0.3">
      <c r="A45" s="77" t="s">
        <v>1031</v>
      </c>
    </row>
    <row r="46" spans="1:19" x14ac:dyDescent="0.3">
      <c r="A46" s="77" t="s">
        <v>1033</v>
      </c>
    </row>
  </sheetData>
  <mergeCells count="2">
    <mergeCell ref="A2:C2"/>
    <mergeCell ref="M41:O4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6: PERUTNINSKO MESO IN PERUTNINSKI IZDELKI</oddHeader>
    <oddFooter>&amp;R&amp;"Calibri,Krepko"&amp;P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4F84-59A0-4C1C-B8E1-BFE3E247D39C}">
  <dimension ref="A1:S44"/>
  <sheetViews>
    <sheetView zoomScale="95" zoomScaleNormal="95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A4" sqref="A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1.1" customHeight="1" x14ac:dyDescent="0.25">
      <c r="A3" s="76" t="s">
        <v>1054</v>
      </c>
      <c r="B3" s="34" t="s">
        <v>58</v>
      </c>
      <c r="C3" s="15" t="s">
        <v>59</v>
      </c>
      <c r="D3" s="17" t="s">
        <v>46</v>
      </c>
      <c r="E3" s="17" t="s">
        <v>52</v>
      </c>
      <c r="F3" s="16">
        <v>3</v>
      </c>
      <c r="G3" s="16" t="s">
        <v>46</v>
      </c>
      <c r="H3" s="53"/>
      <c r="I3" s="54">
        <v>9.5</v>
      </c>
      <c r="J3" s="55">
        <f>H3*I3/100</f>
        <v>0</v>
      </c>
      <c r="K3" s="55">
        <f>H3+J3</f>
        <v>0</v>
      </c>
      <c r="L3" s="56">
        <f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41.1" customHeight="1" x14ac:dyDescent="0.25">
      <c r="A4" s="34"/>
      <c r="B4" s="34"/>
      <c r="C4" s="15" t="s">
        <v>175</v>
      </c>
      <c r="D4" s="17" t="s">
        <v>46</v>
      </c>
      <c r="E4" s="17" t="s">
        <v>52</v>
      </c>
      <c r="F4" s="16">
        <v>3</v>
      </c>
      <c r="G4" s="16" t="s">
        <v>46</v>
      </c>
      <c r="H4" s="53"/>
      <c r="I4" s="54">
        <v>9.5</v>
      </c>
      <c r="J4" s="55">
        <f t="shared" ref="J4:J35" si="0">H4*I4/100</f>
        <v>0</v>
      </c>
      <c r="K4" s="55">
        <f t="shared" ref="K4:K35" si="1">H4+J4</f>
        <v>0</v>
      </c>
      <c r="L4" s="56">
        <f t="shared" ref="L4:L35" si="2">K4*F4</f>
        <v>0</v>
      </c>
      <c r="M4" s="39"/>
      <c r="N4" s="40"/>
      <c r="O4" s="41"/>
      <c r="P4" s="41"/>
      <c r="Q4" s="41"/>
      <c r="R4" s="42"/>
      <c r="S4" s="16"/>
    </row>
    <row r="5" spans="1:19" s="43" customFormat="1" ht="41.1" customHeight="1" x14ac:dyDescent="0.25">
      <c r="A5" s="34"/>
      <c r="B5" s="34"/>
      <c r="C5" s="15" t="s">
        <v>404</v>
      </c>
      <c r="D5" s="17" t="s">
        <v>46</v>
      </c>
      <c r="E5" s="17" t="s">
        <v>52</v>
      </c>
      <c r="F5" s="16">
        <v>3</v>
      </c>
      <c r="G5" s="16" t="s">
        <v>46</v>
      </c>
      <c r="H5" s="53"/>
      <c r="I5" s="54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1.1" customHeight="1" x14ac:dyDescent="0.25">
      <c r="A6" s="34"/>
      <c r="B6" s="34"/>
      <c r="C6" s="15" t="s">
        <v>208</v>
      </c>
      <c r="D6" s="17" t="s">
        <v>46</v>
      </c>
      <c r="E6" s="17" t="s">
        <v>52</v>
      </c>
      <c r="F6" s="16">
        <v>3</v>
      </c>
      <c r="G6" s="16" t="s">
        <v>46</v>
      </c>
      <c r="H6" s="53"/>
      <c r="I6" s="54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41.1" customHeight="1" x14ac:dyDescent="0.25">
      <c r="A7" s="34"/>
      <c r="B7" s="34" t="s">
        <v>66</v>
      </c>
      <c r="C7" s="15" t="s">
        <v>348</v>
      </c>
      <c r="D7" s="17" t="s">
        <v>46</v>
      </c>
      <c r="E7" s="17" t="s">
        <v>52</v>
      </c>
      <c r="F7" s="16">
        <v>3</v>
      </c>
      <c r="G7" s="16" t="s">
        <v>46</v>
      </c>
      <c r="H7" s="53"/>
      <c r="I7" s="54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1.1" customHeight="1" x14ac:dyDescent="0.25">
      <c r="A8" s="34"/>
      <c r="B8" s="34"/>
      <c r="C8" s="15" t="s">
        <v>349</v>
      </c>
      <c r="D8" s="17" t="s">
        <v>46</v>
      </c>
      <c r="E8" s="17" t="s">
        <v>52</v>
      </c>
      <c r="F8" s="16">
        <v>3</v>
      </c>
      <c r="G8" s="16" t="s">
        <v>46</v>
      </c>
      <c r="H8" s="53"/>
      <c r="I8" s="54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1.1" customHeight="1" x14ac:dyDescent="0.25">
      <c r="A9" s="34"/>
      <c r="B9" s="34"/>
      <c r="C9" s="15" t="s">
        <v>407</v>
      </c>
      <c r="D9" s="17" t="s">
        <v>46</v>
      </c>
      <c r="E9" s="17" t="s">
        <v>52</v>
      </c>
      <c r="F9" s="16">
        <v>20</v>
      </c>
      <c r="G9" s="16" t="s">
        <v>46</v>
      </c>
      <c r="H9" s="53"/>
      <c r="I9" s="54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41.1" customHeight="1" x14ac:dyDescent="0.25">
      <c r="A10" s="34"/>
      <c r="B10" s="34"/>
      <c r="C10" s="15" t="s">
        <v>176</v>
      </c>
      <c r="D10" s="17" t="s">
        <v>46</v>
      </c>
      <c r="E10" s="17" t="s">
        <v>52</v>
      </c>
      <c r="F10" s="16">
        <v>250</v>
      </c>
      <c r="G10" s="16" t="s">
        <v>46</v>
      </c>
      <c r="H10" s="53"/>
      <c r="I10" s="54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1.1" customHeight="1" x14ac:dyDescent="0.25">
      <c r="A11" s="34"/>
      <c r="B11" s="34"/>
      <c r="C11" s="15" t="s">
        <v>893</v>
      </c>
      <c r="D11" s="17" t="s">
        <v>46</v>
      </c>
      <c r="E11" s="17" t="s">
        <v>52</v>
      </c>
      <c r="F11" s="16">
        <v>60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41.1" customHeight="1" x14ac:dyDescent="0.25">
      <c r="A12" s="34"/>
      <c r="B12" s="34"/>
      <c r="C12" s="15" t="s">
        <v>894</v>
      </c>
      <c r="D12" s="17" t="s">
        <v>46</v>
      </c>
      <c r="E12" s="17" t="s">
        <v>52</v>
      </c>
      <c r="F12" s="16">
        <v>10</v>
      </c>
      <c r="G12" s="16" t="s">
        <v>46</v>
      </c>
      <c r="H12" s="53"/>
      <c r="I12" s="54">
        <v>9.5</v>
      </c>
      <c r="J12" s="55">
        <f t="shared" si="0"/>
        <v>0</v>
      </c>
      <c r="K12" s="55">
        <f t="shared" si="1"/>
        <v>0</v>
      </c>
      <c r="L12" s="56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1.1" customHeight="1" x14ac:dyDescent="0.25">
      <c r="A13" s="34"/>
      <c r="B13" s="34"/>
      <c r="C13" s="15" t="s">
        <v>154</v>
      </c>
      <c r="D13" s="17" t="s">
        <v>46</v>
      </c>
      <c r="E13" s="17" t="s">
        <v>52</v>
      </c>
      <c r="F13" s="16">
        <v>200</v>
      </c>
      <c r="G13" s="16" t="s">
        <v>46</v>
      </c>
      <c r="H13" s="53"/>
      <c r="I13" s="54">
        <v>9.5</v>
      </c>
      <c r="J13" s="55">
        <f t="shared" si="0"/>
        <v>0</v>
      </c>
      <c r="K13" s="55">
        <f t="shared" si="1"/>
        <v>0</v>
      </c>
      <c r="L13" s="56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1.1" customHeight="1" x14ac:dyDescent="0.25">
      <c r="A14" s="34"/>
      <c r="B14" s="34"/>
      <c r="C14" s="15" t="s">
        <v>268</v>
      </c>
      <c r="D14" s="17" t="s">
        <v>46</v>
      </c>
      <c r="E14" s="17" t="s">
        <v>52</v>
      </c>
      <c r="F14" s="16">
        <v>180</v>
      </c>
      <c r="G14" s="16" t="s">
        <v>46</v>
      </c>
      <c r="H14" s="53"/>
      <c r="I14" s="54">
        <v>9.5</v>
      </c>
      <c r="J14" s="55">
        <f t="shared" si="0"/>
        <v>0</v>
      </c>
      <c r="K14" s="55">
        <f t="shared" si="1"/>
        <v>0</v>
      </c>
      <c r="L14" s="56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41.1" customHeight="1" x14ac:dyDescent="0.25">
      <c r="A15" s="34"/>
      <c r="B15" s="34"/>
      <c r="C15" s="15" t="s">
        <v>350</v>
      </c>
      <c r="D15" s="17" t="s">
        <v>46</v>
      </c>
      <c r="E15" s="17" t="s">
        <v>52</v>
      </c>
      <c r="F15" s="16">
        <v>160</v>
      </c>
      <c r="G15" s="16" t="s">
        <v>46</v>
      </c>
      <c r="H15" s="53"/>
      <c r="I15" s="54">
        <v>9.5</v>
      </c>
      <c r="J15" s="55">
        <f t="shared" si="0"/>
        <v>0</v>
      </c>
      <c r="K15" s="55">
        <f t="shared" si="1"/>
        <v>0</v>
      </c>
      <c r="L15" s="56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41.1" customHeight="1" x14ac:dyDescent="0.25">
      <c r="A16" s="34"/>
      <c r="B16" s="34"/>
      <c r="C16" s="15" t="s">
        <v>351</v>
      </c>
      <c r="D16" s="17" t="s">
        <v>46</v>
      </c>
      <c r="E16" s="17" t="s">
        <v>52</v>
      </c>
      <c r="F16" s="16">
        <v>10</v>
      </c>
      <c r="G16" s="16" t="s">
        <v>46</v>
      </c>
      <c r="H16" s="53"/>
      <c r="I16" s="54">
        <v>9.5</v>
      </c>
      <c r="J16" s="55">
        <f t="shared" si="0"/>
        <v>0</v>
      </c>
      <c r="K16" s="55">
        <f t="shared" si="1"/>
        <v>0</v>
      </c>
      <c r="L16" s="56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41.1" customHeight="1" x14ac:dyDescent="0.25">
      <c r="A17" s="34"/>
      <c r="B17" s="34"/>
      <c r="C17" s="15" t="s">
        <v>155</v>
      </c>
      <c r="D17" s="17" t="s">
        <v>46</v>
      </c>
      <c r="E17" s="17" t="s">
        <v>52</v>
      </c>
      <c r="F17" s="16">
        <v>100</v>
      </c>
      <c r="G17" s="16" t="s">
        <v>46</v>
      </c>
      <c r="H17" s="53"/>
      <c r="I17" s="54">
        <v>9.5</v>
      </c>
      <c r="J17" s="55">
        <f t="shared" si="0"/>
        <v>0</v>
      </c>
      <c r="K17" s="55">
        <f t="shared" si="1"/>
        <v>0</v>
      </c>
      <c r="L17" s="56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59.25" customHeight="1" x14ac:dyDescent="0.25">
      <c r="A18" s="34"/>
      <c r="B18" s="34"/>
      <c r="C18" s="15" t="s">
        <v>352</v>
      </c>
      <c r="D18" s="17" t="s">
        <v>46</v>
      </c>
      <c r="E18" s="17" t="s">
        <v>52</v>
      </c>
      <c r="F18" s="16">
        <v>20</v>
      </c>
      <c r="G18" s="16" t="s">
        <v>46</v>
      </c>
      <c r="H18" s="53"/>
      <c r="I18" s="54">
        <v>9.5</v>
      </c>
      <c r="J18" s="55">
        <f t="shared" si="0"/>
        <v>0</v>
      </c>
      <c r="K18" s="55">
        <f t="shared" si="1"/>
        <v>0</v>
      </c>
      <c r="L18" s="56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1.1" customHeight="1" x14ac:dyDescent="0.25">
      <c r="A19" s="34"/>
      <c r="B19" s="34"/>
      <c r="C19" s="15" t="s">
        <v>177</v>
      </c>
      <c r="D19" s="17" t="s">
        <v>46</v>
      </c>
      <c r="E19" s="17" t="s">
        <v>52</v>
      </c>
      <c r="F19" s="16">
        <v>3</v>
      </c>
      <c r="G19" s="16" t="s">
        <v>46</v>
      </c>
      <c r="H19" s="53"/>
      <c r="I19" s="54">
        <v>9.5</v>
      </c>
      <c r="J19" s="55">
        <f t="shared" si="0"/>
        <v>0</v>
      </c>
      <c r="K19" s="55">
        <f t="shared" si="1"/>
        <v>0</v>
      </c>
      <c r="L19" s="56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1.1" customHeight="1" x14ac:dyDescent="0.25">
      <c r="A20" s="34"/>
      <c r="B20" s="34"/>
      <c r="C20" s="15" t="s">
        <v>156</v>
      </c>
      <c r="D20" s="17" t="s">
        <v>46</v>
      </c>
      <c r="E20" s="17" t="s">
        <v>157</v>
      </c>
      <c r="F20" s="16">
        <v>100</v>
      </c>
      <c r="G20" s="16" t="s">
        <v>46</v>
      </c>
      <c r="H20" s="53"/>
      <c r="I20" s="54">
        <v>9.5</v>
      </c>
      <c r="J20" s="55">
        <f t="shared" si="0"/>
        <v>0</v>
      </c>
      <c r="K20" s="55">
        <f t="shared" si="1"/>
        <v>0</v>
      </c>
      <c r="L20" s="56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1.1" customHeight="1" x14ac:dyDescent="0.25">
      <c r="A21" s="34"/>
      <c r="B21" s="34"/>
      <c r="C21" s="15" t="s">
        <v>895</v>
      </c>
      <c r="D21" s="17" t="s">
        <v>46</v>
      </c>
      <c r="E21" s="17" t="s">
        <v>52</v>
      </c>
      <c r="F21" s="16">
        <v>130</v>
      </c>
      <c r="G21" s="16" t="s">
        <v>46</v>
      </c>
      <c r="H21" s="53"/>
      <c r="I21" s="54">
        <v>9.5</v>
      </c>
      <c r="J21" s="55">
        <f t="shared" si="0"/>
        <v>0</v>
      </c>
      <c r="K21" s="55">
        <f t="shared" si="1"/>
        <v>0</v>
      </c>
      <c r="L21" s="56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58.5" customHeight="1" x14ac:dyDescent="0.25">
      <c r="A22" s="34"/>
      <c r="B22" s="34"/>
      <c r="C22" s="15" t="s">
        <v>405</v>
      </c>
      <c r="D22" s="17" t="s">
        <v>46</v>
      </c>
      <c r="E22" s="17" t="s">
        <v>52</v>
      </c>
      <c r="F22" s="16">
        <v>50</v>
      </c>
      <c r="G22" s="16" t="s">
        <v>46</v>
      </c>
      <c r="H22" s="53"/>
      <c r="I22" s="54">
        <v>9.5</v>
      </c>
      <c r="J22" s="55">
        <f t="shared" si="0"/>
        <v>0</v>
      </c>
      <c r="K22" s="55">
        <f t="shared" si="1"/>
        <v>0</v>
      </c>
      <c r="L22" s="56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41.1" customHeight="1" x14ac:dyDescent="0.25">
      <c r="A23" s="34"/>
      <c r="B23" s="34"/>
      <c r="C23" s="15" t="s">
        <v>898</v>
      </c>
      <c r="D23" s="17" t="s">
        <v>46</v>
      </c>
      <c r="E23" s="17" t="s">
        <v>52</v>
      </c>
      <c r="F23" s="16">
        <v>80</v>
      </c>
      <c r="G23" s="16" t="s">
        <v>46</v>
      </c>
      <c r="H23" s="53"/>
      <c r="I23" s="54">
        <v>9.5</v>
      </c>
      <c r="J23" s="55">
        <f t="shared" si="0"/>
        <v>0</v>
      </c>
      <c r="K23" s="55">
        <f t="shared" si="1"/>
        <v>0</v>
      </c>
      <c r="L23" s="56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41.1" customHeight="1" x14ac:dyDescent="0.25">
      <c r="A24" s="34"/>
      <c r="B24" s="34"/>
      <c r="C24" s="15" t="s">
        <v>158</v>
      </c>
      <c r="D24" s="17" t="s">
        <v>46</v>
      </c>
      <c r="E24" s="17" t="s">
        <v>52</v>
      </c>
      <c r="F24" s="16">
        <v>230</v>
      </c>
      <c r="G24" s="16" t="s">
        <v>46</v>
      </c>
      <c r="H24" s="53"/>
      <c r="I24" s="54">
        <v>9.5</v>
      </c>
      <c r="J24" s="55">
        <f t="shared" si="0"/>
        <v>0</v>
      </c>
      <c r="K24" s="55">
        <f t="shared" si="1"/>
        <v>0</v>
      </c>
      <c r="L24" s="56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1.1" customHeight="1" x14ac:dyDescent="0.25">
      <c r="A25" s="34"/>
      <c r="B25" s="34"/>
      <c r="C25" s="15" t="s">
        <v>269</v>
      </c>
      <c r="D25" s="17" t="s">
        <v>46</v>
      </c>
      <c r="E25" s="17" t="s">
        <v>52</v>
      </c>
      <c r="F25" s="16">
        <v>110</v>
      </c>
      <c r="G25" s="16" t="s">
        <v>46</v>
      </c>
      <c r="H25" s="53"/>
      <c r="I25" s="54">
        <v>9.5</v>
      </c>
      <c r="J25" s="55">
        <f t="shared" si="0"/>
        <v>0</v>
      </c>
      <c r="K25" s="55">
        <f t="shared" si="1"/>
        <v>0</v>
      </c>
      <c r="L25" s="56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41.1" customHeight="1" x14ac:dyDescent="0.25">
      <c r="A26" s="34"/>
      <c r="B26" s="34"/>
      <c r="C26" s="15" t="s">
        <v>153</v>
      </c>
      <c r="D26" s="17" t="s">
        <v>46</v>
      </c>
      <c r="E26" s="17" t="s">
        <v>52</v>
      </c>
      <c r="F26" s="16">
        <v>10</v>
      </c>
      <c r="G26" s="16" t="s">
        <v>46</v>
      </c>
      <c r="H26" s="53"/>
      <c r="I26" s="54">
        <v>9.5</v>
      </c>
      <c r="J26" s="55">
        <f t="shared" si="0"/>
        <v>0</v>
      </c>
      <c r="K26" s="55">
        <f t="shared" si="1"/>
        <v>0</v>
      </c>
      <c r="L26" s="56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41.1" customHeight="1" x14ac:dyDescent="0.25">
      <c r="A27" s="34"/>
      <c r="B27" s="34"/>
      <c r="C27" s="15" t="s">
        <v>354</v>
      </c>
      <c r="D27" s="17" t="s">
        <v>46</v>
      </c>
      <c r="E27" s="17" t="s">
        <v>52</v>
      </c>
      <c r="F27" s="16">
        <v>120</v>
      </c>
      <c r="G27" s="16" t="s">
        <v>46</v>
      </c>
      <c r="H27" s="53"/>
      <c r="I27" s="54">
        <v>9.5</v>
      </c>
      <c r="J27" s="55">
        <f t="shared" si="0"/>
        <v>0</v>
      </c>
      <c r="K27" s="55">
        <f t="shared" si="1"/>
        <v>0</v>
      </c>
      <c r="L27" s="56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1.1" customHeight="1" x14ac:dyDescent="0.25">
      <c r="A28" s="34"/>
      <c r="B28" s="34"/>
      <c r="C28" s="15" t="s">
        <v>353</v>
      </c>
      <c r="D28" s="17" t="s">
        <v>46</v>
      </c>
      <c r="E28" s="17" t="s">
        <v>52</v>
      </c>
      <c r="F28" s="16">
        <v>20</v>
      </c>
      <c r="G28" s="16" t="s">
        <v>46</v>
      </c>
      <c r="H28" s="53"/>
      <c r="I28" s="54">
        <v>9.5</v>
      </c>
      <c r="J28" s="55">
        <f t="shared" si="0"/>
        <v>0</v>
      </c>
      <c r="K28" s="55">
        <f t="shared" si="1"/>
        <v>0</v>
      </c>
      <c r="L28" s="56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1.1" customHeight="1" x14ac:dyDescent="0.25">
      <c r="A29" s="34"/>
      <c r="B29" s="34"/>
      <c r="C29" s="15" t="s">
        <v>897</v>
      </c>
      <c r="D29" s="17" t="s">
        <v>46</v>
      </c>
      <c r="E29" s="17" t="s">
        <v>52</v>
      </c>
      <c r="F29" s="16">
        <v>80</v>
      </c>
      <c r="G29" s="16" t="s">
        <v>46</v>
      </c>
      <c r="H29" s="53"/>
      <c r="I29" s="54">
        <v>9.5</v>
      </c>
      <c r="J29" s="55">
        <f t="shared" si="0"/>
        <v>0</v>
      </c>
      <c r="K29" s="55">
        <f t="shared" si="1"/>
        <v>0</v>
      </c>
      <c r="L29" s="56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1.1" customHeight="1" x14ac:dyDescent="0.25">
      <c r="A30" s="34"/>
      <c r="B30" s="34"/>
      <c r="C30" s="15" t="s">
        <v>67</v>
      </c>
      <c r="D30" s="17" t="s">
        <v>46</v>
      </c>
      <c r="E30" s="17" t="s">
        <v>52</v>
      </c>
      <c r="F30" s="16">
        <v>230</v>
      </c>
      <c r="G30" s="16" t="s">
        <v>46</v>
      </c>
      <c r="H30" s="53"/>
      <c r="I30" s="54">
        <v>9.5</v>
      </c>
      <c r="J30" s="55">
        <f t="shared" si="0"/>
        <v>0</v>
      </c>
      <c r="K30" s="55">
        <f t="shared" si="1"/>
        <v>0</v>
      </c>
      <c r="L30" s="56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41.1" customHeight="1" x14ac:dyDescent="0.25">
      <c r="A31" s="34"/>
      <c r="B31" s="34"/>
      <c r="C31" s="15" t="s">
        <v>896</v>
      </c>
      <c r="D31" s="17" t="s">
        <v>46</v>
      </c>
      <c r="E31" s="17" t="s">
        <v>52</v>
      </c>
      <c r="F31" s="16">
        <v>20</v>
      </c>
      <c r="G31" s="16" t="s">
        <v>46</v>
      </c>
      <c r="H31" s="53"/>
      <c r="I31" s="54">
        <v>9.5</v>
      </c>
      <c r="J31" s="55">
        <f t="shared" si="0"/>
        <v>0</v>
      </c>
      <c r="K31" s="55">
        <f t="shared" si="1"/>
        <v>0</v>
      </c>
      <c r="L31" s="56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41.1" customHeight="1" x14ac:dyDescent="0.25">
      <c r="A32" s="34"/>
      <c r="B32" s="34"/>
      <c r="C32" s="15" t="s">
        <v>355</v>
      </c>
      <c r="D32" s="17" t="s">
        <v>46</v>
      </c>
      <c r="E32" s="17" t="s">
        <v>68</v>
      </c>
      <c r="F32" s="16">
        <v>200</v>
      </c>
      <c r="G32" s="16" t="s">
        <v>46</v>
      </c>
      <c r="H32" s="53"/>
      <c r="I32" s="54">
        <v>9.5</v>
      </c>
      <c r="J32" s="55">
        <f t="shared" si="0"/>
        <v>0</v>
      </c>
      <c r="K32" s="55">
        <f t="shared" si="1"/>
        <v>0</v>
      </c>
      <c r="L32" s="56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1.1" customHeight="1" x14ac:dyDescent="0.25">
      <c r="A33" s="34"/>
      <c r="B33" s="34"/>
      <c r="C33" s="15" t="s">
        <v>356</v>
      </c>
      <c r="D33" s="17" t="s">
        <v>46</v>
      </c>
      <c r="E33" s="17" t="s">
        <v>54</v>
      </c>
      <c r="F33" s="16">
        <v>20</v>
      </c>
      <c r="G33" s="16" t="s">
        <v>46</v>
      </c>
      <c r="H33" s="53"/>
      <c r="I33" s="54">
        <v>9.5</v>
      </c>
      <c r="J33" s="55">
        <f t="shared" si="0"/>
        <v>0</v>
      </c>
      <c r="K33" s="55">
        <f t="shared" si="1"/>
        <v>0</v>
      </c>
      <c r="L33" s="56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1.1" customHeight="1" x14ac:dyDescent="0.25">
      <c r="A34" s="34"/>
      <c r="B34" s="34"/>
      <c r="C34" s="15" t="s">
        <v>69</v>
      </c>
      <c r="D34" s="17" t="s">
        <v>46</v>
      </c>
      <c r="E34" s="17" t="s">
        <v>52</v>
      </c>
      <c r="F34" s="16">
        <v>30</v>
      </c>
      <c r="G34" s="16" t="s">
        <v>46</v>
      </c>
      <c r="H34" s="53"/>
      <c r="I34" s="54">
        <v>9.5</v>
      </c>
      <c r="J34" s="55">
        <f t="shared" si="0"/>
        <v>0</v>
      </c>
      <c r="K34" s="55">
        <f t="shared" si="1"/>
        <v>0</v>
      </c>
      <c r="L34" s="56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41.1" customHeight="1" x14ac:dyDescent="0.25">
      <c r="A35" s="34"/>
      <c r="B35" s="34"/>
      <c r="C35" s="15" t="s">
        <v>70</v>
      </c>
      <c r="D35" s="17" t="s">
        <v>46</v>
      </c>
      <c r="E35" s="17" t="s">
        <v>52</v>
      </c>
      <c r="F35" s="16">
        <v>20</v>
      </c>
      <c r="G35" s="16" t="s">
        <v>46</v>
      </c>
      <c r="H35" s="53"/>
      <c r="I35" s="54">
        <v>9.5</v>
      </c>
      <c r="J35" s="55">
        <f t="shared" si="0"/>
        <v>0</v>
      </c>
      <c r="K35" s="55">
        <f t="shared" si="1"/>
        <v>0</v>
      </c>
      <c r="L35" s="56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0.100000000000001" customHeight="1" x14ac:dyDescent="0.25">
      <c r="A36" s="44"/>
      <c r="D36" s="45"/>
      <c r="E36" s="45"/>
      <c r="F36" s="47"/>
      <c r="G36" s="45"/>
      <c r="H36" s="46"/>
      <c r="I36" s="45"/>
      <c r="J36" s="46"/>
      <c r="K36" s="46"/>
      <c r="L36" s="46">
        <f>SUM(L3:L35)</f>
        <v>0</v>
      </c>
      <c r="M36" s="45"/>
      <c r="N36" s="45"/>
      <c r="O36" s="45"/>
      <c r="P36" s="45"/>
      <c r="Q36" s="45"/>
      <c r="R36" s="45"/>
      <c r="S36" s="47">
        <f>SUM(S3:S35)</f>
        <v>0</v>
      </c>
    </row>
    <row r="38" spans="1:19" x14ac:dyDescent="0.3">
      <c r="E38" s="58" t="s">
        <v>304</v>
      </c>
      <c r="F38" s="59"/>
      <c r="G38" s="59"/>
      <c r="H38" s="60"/>
      <c r="I38" s="59"/>
      <c r="J38" s="59" t="s">
        <v>305</v>
      </c>
      <c r="K38" s="59"/>
      <c r="L38" s="59"/>
      <c r="M38" s="59"/>
      <c r="N38" s="59" t="s">
        <v>306</v>
      </c>
      <c r="O38" s="59"/>
    </row>
    <row r="39" spans="1:19" x14ac:dyDescent="0.3">
      <c r="E39" s="61"/>
      <c r="F39" s="59"/>
      <c r="G39" s="59"/>
      <c r="H39" s="60"/>
      <c r="I39" s="59"/>
      <c r="J39" s="59"/>
      <c r="K39" s="59"/>
      <c r="L39" s="59"/>
      <c r="M39" s="86"/>
      <c r="N39" s="87"/>
      <c r="O39" s="88"/>
    </row>
    <row r="40" spans="1:19" x14ac:dyDescent="0.3">
      <c r="E40" s="61"/>
    </row>
    <row r="43" spans="1:19" ht="28.8" x14ac:dyDescent="0.3">
      <c r="A43" s="77" t="s">
        <v>1031</v>
      </c>
    </row>
    <row r="44" spans="1:19" x14ac:dyDescent="0.3">
      <c r="A44" s="77" t="s">
        <v>1033</v>
      </c>
    </row>
  </sheetData>
  <mergeCells count="2">
    <mergeCell ref="A2:C2"/>
    <mergeCell ref="M39:O39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11: MOKE IN MLEVSKI IZDELKI</oddHeader>
    <oddFooter>&amp;R&amp;"Calibri,Krepko"&amp;P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8E6A-50AD-4E9E-81F5-E05CADABF35B}">
  <sheetPr>
    <pageSetUpPr fitToPage="1"/>
  </sheetPr>
  <dimension ref="A1:S23"/>
  <sheetViews>
    <sheetView topLeftCell="A4" zoomScaleNormal="100" workbookViewId="0">
      <selection activeCell="B6" sqref="B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31.332031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1053</v>
      </c>
      <c r="B3" s="34" t="s">
        <v>418</v>
      </c>
      <c r="C3" s="15" t="s">
        <v>408</v>
      </c>
      <c r="D3" s="17" t="s">
        <v>46</v>
      </c>
      <c r="E3" s="17" t="s">
        <v>52</v>
      </c>
      <c r="F3" s="16">
        <v>5</v>
      </c>
      <c r="G3" s="16" t="s">
        <v>46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124</v>
      </c>
      <c r="D4" s="17" t="s">
        <v>46</v>
      </c>
      <c r="E4" s="17" t="s">
        <v>52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32.25" customHeight="1" x14ac:dyDescent="0.25">
      <c r="A5" s="34"/>
      <c r="B5" s="34"/>
      <c r="C5" s="15" t="s">
        <v>409</v>
      </c>
      <c r="D5" s="17" t="s">
        <v>46</v>
      </c>
      <c r="E5" s="17" t="s">
        <v>52</v>
      </c>
      <c r="F5" s="16">
        <v>5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/>
      <c r="C6" s="15" t="s">
        <v>410</v>
      </c>
      <c r="D6" s="17" t="s">
        <v>46</v>
      </c>
      <c r="E6" s="17" t="s">
        <v>52</v>
      </c>
      <c r="F6" s="16">
        <v>450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5" customHeight="1" x14ac:dyDescent="0.25">
      <c r="A7" s="34"/>
      <c r="B7" s="34"/>
      <c r="C7" s="15" t="s">
        <v>411</v>
      </c>
      <c r="D7" s="17" t="s">
        <v>46</v>
      </c>
      <c r="E7" s="17" t="s">
        <v>52</v>
      </c>
      <c r="F7" s="16">
        <v>10</v>
      </c>
      <c r="G7" s="16" t="s">
        <v>46</v>
      </c>
      <c r="H7" s="35"/>
      <c r="I7" s="36">
        <v>9.5</v>
      </c>
      <c r="J7" s="37">
        <f t="shared" ref="J7" si="3">H7*I7/100</f>
        <v>0</v>
      </c>
      <c r="K7" s="37">
        <f t="shared" ref="K7" si="4">H7+J7</f>
        <v>0</v>
      </c>
      <c r="L7" s="38">
        <f t="shared" ref="L7" si="5">K7*F7</f>
        <v>0</v>
      </c>
      <c r="M7" s="39"/>
      <c r="N7" s="40"/>
      <c r="O7" s="41"/>
      <c r="P7" s="41"/>
      <c r="Q7" s="41"/>
      <c r="R7" s="16"/>
      <c r="S7" s="18"/>
    </row>
    <row r="8" spans="1:19" s="43" customFormat="1" ht="43.5" customHeight="1" x14ac:dyDescent="0.25">
      <c r="A8" s="34"/>
      <c r="B8" s="34"/>
      <c r="C8" s="15" t="s">
        <v>417</v>
      </c>
      <c r="D8" s="17" t="s">
        <v>46</v>
      </c>
      <c r="E8" s="17" t="s">
        <v>52</v>
      </c>
      <c r="F8" s="16">
        <v>10</v>
      </c>
      <c r="G8" s="16" t="s">
        <v>46</v>
      </c>
      <c r="H8" s="35"/>
      <c r="I8" s="36">
        <v>9.5</v>
      </c>
      <c r="J8" s="37">
        <f t="shared" ref="J8" si="6">H8*I8/100</f>
        <v>0</v>
      </c>
      <c r="K8" s="37">
        <f t="shared" ref="K8" si="7">H8+J8</f>
        <v>0</v>
      </c>
      <c r="L8" s="38">
        <f t="shared" ref="L8" si="8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34"/>
      <c r="B9" s="34"/>
      <c r="C9" s="15" t="s">
        <v>412</v>
      </c>
      <c r="D9" s="17" t="s">
        <v>46</v>
      </c>
      <c r="E9" s="17" t="s">
        <v>52</v>
      </c>
      <c r="F9" s="16">
        <v>5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33.75" customHeight="1" x14ac:dyDescent="0.25">
      <c r="A10" s="34"/>
      <c r="B10" s="34"/>
      <c r="C10" s="15" t="s">
        <v>415</v>
      </c>
      <c r="D10" s="17" t="s">
        <v>46</v>
      </c>
      <c r="E10" s="17" t="s">
        <v>52</v>
      </c>
      <c r="F10" s="16">
        <v>5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2.25" customHeight="1" x14ac:dyDescent="0.25">
      <c r="A11" s="34"/>
      <c r="B11" s="34"/>
      <c r="C11" s="15" t="s">
        <v>414</v>
      </c>
      <c r="D11" s="17" t="s">
        <v>46</v>
      </c>
      <c r="E11" s="17" t="s">
        <v>52</v>
      </c>
      <c r="F11" s="16">
        <v>10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28.8" x14ac:dyDescent="0.25">
      <c r="A12" s="34"/>
      <c r="B12" s="34"/>
      <c r="C12" s="15" t="s">
        <v>413</v>
      </c>
      <c r="D12" s="17" t="s">
        <v>46</v>
      </c>
      <c r="E12" s="17" t="s">
        <v>52</v>
      </c>
      <c r="F12" s="16">
        <v>280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38.25" customHeight="1" x14ac:dyDescent="0.25">
      <c r="A13" s="34"/>
      <c r="B13" s="34"/>
      <c r="C13" s="15" t="s">
        <v>416</v>
      </c>
      <c r="D13" s="17" t="s">
        <v>46</v>
      </c>
      <c r="E13" s="17" t="s">
        <v>52</v>
      </c>
      <c r="F13" s="16">
        <v>5</v>
      </c>
      <c r="G13" s="16" t="s">
        <v>46</v>
      </c>
      <c r="H13" s="35"/>
      <c r="I13" s="36">
        <v>9.5</v>
      </c>
      <c r="J13" s="37">
        <f t="shared" ref="J13" si="9">H13*I13/100</f>
        <v>0</v>
      </c>
      <c r="K13" s="37">
        <f t="shared" ref="K13" si="10">H13+J13</f>
        <v>0</v>
      </c>
      <c r="L13" s="38">
        <f t="shared" ref="L13" si="11">K13*F13</f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0.100000000000001" customHeight="1" x14ac:dyDescent="0.25">
      <c r="A14" s="44"/>
      <c r="D14" s="45"/>
      <c r="E14" s="45"/>
      <c r="F14" s="47"/>
      <c r="G14" s="45"/>
      <c r="H14" s="46"/>
      <c r="I14" s="45"/>
      <c r="J14" s="46"/>
      <c r="K14" s="46"/>
      <c r="L14" s="46">
        <f>SUM(L3:L13)</f>
        <v>0</v>
      </c>
      <c r="M14" s="45"/>
      <c r="N14" s="45"/>
      <c r="O14" s="45"/>
      <c r="P14" s="45"/>
      <c r="Q14" s="45"/>
      <c r="R14" s="45"/>
      <c r="S14" s="47">
        <f>SUM(S3:S13)</f>
        <v>0</v>
      </c>
    </row>
    <row r="16" spans="1:19" x14ac:dyDescent="0.3">
      <c r="E16" s="58" t="s">
        <v>304</v>
      </c>
      <c r="F16" s="59"/>
      <c r="G16" s="59"/>
      <c r="H16" s="60"/>
      <c r="I16" s="59"/>
      <c r="J16" s="59" t="s">
        <v>305</v>
      </c>
      <c r="K16" s="59"/>
      <c r="L16" s="59"/>
      <c r="M16" s="59"/>
      <c r="N16" s="59" t="s">
        <v>306</v>
      </c>
      <c r="O16" s="59"/>
    </row>
    <row r="17" spans="1:15" x14ac:dyDescent="0.3">
      <c r="E17" s="61"/>
      <c r="F17" s="59"/>
      <c r="G17" s="59"/>
      <c r="H17" s="60"/>
      <c r="I17" s="59"/>
      <c r="J17" s="59"/>
      <c r="K17" s="59"/>
      <c r="L17" s="59"/>
      <c r="M17" s="86"/>
      <c r="N17" s="87"/>
      <c r="O17" s="88"/>
    </row>
    <row r="18" spans="1:15" x14ac:dyDescent="0.3">
      <c r="E18" s="61"/>
    </row>
    <row r="21" spans="1:15" ht="28.8" x14ac:dyDescent="0.3">
      <c r="A21" s="77" t="s">
        <v>1032</v>
      </c>
    </row>
    <row r="22" spans="1:15" x14ac:dyDescent="0.3">
      <c r="A22" s="77" t="s">
        <v>1034</v>
      </c>
    </row>
    <row r="23" spans="1:15" x14ac:dyDescent="0.3">
      <c r="A23" s="77"/>
    </row>
  </sheetData>
  <mergeCells count="2">
    <mergeCell ref="A2:C2"/>
    <mergeCell ref="M17:O17"/>
  </mergeCells>
  <pageMargins left="0.31496062992125984" right="0.11811023622047245" top="0.55118110236220474" bottom="0.35433070866141736" header="0.31496062992125984" footer="0.31496062992125984"/>
  <pageSetup paperSize="9" scale="59" fitToHeight="0" orientation="landscape" r:id="rId1"/>
  <headerFooter>
    <oddHeader>&amp;C&amp;"Calibri,Krepko"Sklop 15: RIBE</oddHeader>
    <oddFooter>&amp;R&amp;"Calibri,Krepko"&amp;P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CB8F-0694-4D40-B76E-3D1F42A17CF3}">
  <dimension ref="A1:S17"/>
  <sheetViews>
    <sheetView zoomScale="82" zoomScaleNormal="95" workbookViewId="0">
      <pane xSplit="3" ySplit="2" topLeftCell="D4" activePane="bottomRight" state="frozen"/>
      <selection pane="topRight" activeCell="D1" sqref="D1"/>
      <selection pane="bottomLeft" activeCell="A3" sqref="A3"/>
      <selection pane="bottomRight" activeCell="B10" sqref="B1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76" t="s">
        <v>1052</v>
      </c>
      <c r="B3" s="34"/>
      <c r="C3" s="15" t="s">
        <v>419</v>
      </c>
      <c r="D3" s="17" t="s">
        <v>46</v>
      </c>
      <c r="E3" s="17" t="s">
        <v>52</v>
      </c>
      <c r="F3" s="16">
        <v>5</v>
      </c>
      <c r="G3" s="16" t="s">
        <v>46</v>
      </c>
      <c r="H3" s="35"/>
      <c r="I3" s="36">
        <v>9.5</v>
      </c>
      <c r="J3" s="37">
        <f t="shared" ref="J3:J7" si="0">H3*I3/100</f>
        <v>0</v>
      </c>
      <c r="K3" s="37">
        <f t="shared" ref="K3:K7" si="1">H3+J3</f>
        <v>0</v>
      </c>
      <c r="L3" s="38">
        <f t="shared" ref="L3:L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420</v>
      </c>
      <c r="D4" s="17" t="s">
        <v>46</v>
      </c>
      <c r="E4" s="17" t="s">
        <v>52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38.25" customHeight="1" x14ac:dyDescent="0.25">
      <c r="A5" s="34"/>
      <c r="B5" s="34"/>
      <c r="C5" s="15" t="s">
        <v>421</v>
      </c>
      <c r="D5" s="17" t="s">
        <v>46</v>
      </c>
      <c r="E5" s="17" t="s">
        <v>52</v>
      </c>
      <c r="F5" s="16">
        <v>5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45.75" customHeight="1" x14ac:dyDescent="0.25">
      <c r="A6" s="34"/>
      <c r="B6" s="34"/>
      <c r="C6" s="15" t="s">
        <v>422</v>
      </c>
      <c r="D6" s="17" t="s">
        <v>46</v>
      </c>
      <c r="E6" s="17" t="s">
        <v>52</v>
      </c>
      <c r="F6" s="16">
        <v>5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57.75" customHeight="1" x14ac:dyDescent="0.25">
      <c r="A7" s="34"/>
      <c r="B7" s="34"/>
      <c r="C7" s="15" t="s">
        <v>423</v>
      </c>
      <c r="D7" s="17" t="s">
        <v>46</v>
      </c>
      <c r="E7" s="17" t="s">
        <v>52</v>
      </c>
      <c r="F7" s="16">
        <v>5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0.100000000000001" customHeight="1" x14ac:dyDescent="0.25">
      <c r="A8" s="44"/>
      <c r="D8" s="45"/>
      <c r="E8" s="45"/>
      <c r="F8" s="47"/>
      <c r="G8" s="45"/>
      <c r="H8" s="46"/>
      <c r="I8" s="45"/>
      <c r="J8" s="46"/>
      <c r="K8" s="46"/>
      <c r="L8" s="46">
        <f>SUM(L3:L7)</f>
        <v>0</v>
      </c>
      <c r="M8" s="45"/>
      <c r="N8" s="45"/>
      <c r="O8" s="45"/>
      <c r="P8" s="45"/>
      <c r="Q8" s="45"/>
      <c r="R8" s="45"/>
      <c r="S8" s="47">
        <f>SUM(S3:S7)</f>
        <v>0</v>
      </c>
    </row>
    <row r="10" spans="1:19" x14ac:dyDescent="0.3">
      <c r="E10" s="58" t="s">
        <v>304</v>
      </c>
      <c r="F10" s="59"/>
      <c r="G10" s="59"/>
      <c r="H10" s="60"/>
      <c r="I10" s="59"/>
      <c r="J10" s="59" t="s">
        <v>305</v>
      </c>
      <c r="K10" s="59"/>
      <c r="L10" s="59"/>
      <c r="M10" s="59"/>
      <c r="N10" s="59" t="s">
        <v>306</v>
      </c>
      <c r="O10" s="59"/>
    </row>
    <row r="11" spans="1:19" x14ac:dyDescent="0.3">
      <c r="E11" s="61"/>
      <c r="F11" s="59"/>
      <c r="G11" s="59"/>
      <c r="H11" s="60"/>
      <c r="I11" s="59"/>
      <c r="J11" s="59"/>
      <c r="K11" s="59"/>
      <c r="L11" s="59"/>
      <c r="M11" s="86"/>
      <c r="N11" s="87"/>
      <c r="O11" s="88"/>
    </row>
    <row r="12" spans="1:19" x14ac:dyDescent="0.3">
      <c r="E12" s="61"/>
    </row>
    <row r="16" spans="1:19" ht="28.8" x14ac:dyDescent="0.3">
      <c r="A16" s="77" t="s">
        <v>1030</v>
      </c>
    </row>
    <row r="17" spans="1:1" x14ac:dyDescent="0.3">
      <c r="A17" s="77" t="s">
        <v>1034</v>
      </c>
    </row>
  </sheetData>
  <mergeCells count="2">
    <mergeCell ref="A2:C2"/>
    <mergeCell ref="M11:O11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13: KONZERVIRANA SADJE IN ZELENJAVA</oddHeader>
    <oddFooter>&amp;R&amp;"Calibri,Krepko"&amp;P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6BD1-7746-42A7-B3D1-790C0E364F54}">
  <sheetPr>
    <pageSetUpPr fitToPage="1"/>
  </sheetPr>
  <dimension ref="A1:S12"/>
  <sheetViews>
    <sheetView workbookViewId="0">
      <selection activeCell="B9" sqref="B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/>
    <col min="18" max="18" width="9.44140625" style="50" customWidth="1"/>
    <col min="19" max="19" width="11.88671875" style="50" customWidth="1"/>
    <col min="20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5.5" customHeight="1" x14ac:dyDescent="0.25">
      <c r="A3" s="76" t="s">
        <v>1051</v>
      </c>
      <c r="B3" s="34"/>
      <c r="C3" s="15" t="s">
        <v>424</v>
      </c>
      <c r="D3" s="17" t="s">
        <v>46</v>
      </c>
      <c r="E3" s="17" t="s">
        <v>52</v>
      </c>
      <c r="F3" s="16">
        <v>5</v>
      </c>
      <c r="G3" s="16" t="s">
        <v>46</v>
      </c>
      <c r="H3" s="35"/>
      <c r="I3" s="36">
        <v>9.5</v>
      </c>
      <c r="J3" s="37">
        <f t="shared" ref="J3:J4" si="0">H3*I3/100</f>
        <v>0</v>
      </c>
      <c r="K3" s="37">
        <f t="shared" ref="K3:K4" si="1">H3+J3</f>
        <v>0</v>
      </c>
      <c r="L3" s="38">
        <f t="shared" ref="L3:L4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63" customHeight="1" x14ac:dyDescent="0.25">
      <c r="A4" s="34"/>
      <c r="B4" s="34"/>
      <c r="C4" s="15" t="s">
        <v>425</v>
      </c>
      <c r="D4" s="17" t="s">
        <v>46</v>
      </c>
      <c r="E4" s="17" t="s">
        <v>52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0.100000000000001" customHeight="1" x14ac:dyDescent="0.25">
      <c r="A5" s="44"/>
      <c r="D5" s="45"/>
      <c r="E5" s="45"/>
      <c r="F5" s="47"/>
      <c r="G5" s="45"/>
      <c r="H5" s="46"/>
      <c r="I5" s="45"/>
      <c r="J5" s="46"/>
      <c r="K5" s="46"/>
      <c r="L5" s="46">
        <f>SUM(L3:L4)</f>
        <v>0</v>
      </c>
      <c r="M5" s="45"/>
      <c r="N5" s="45"/>
      <c r="O5" s="45"/>
      <c r="P5" s="45"/>
      <c r="Q5" s="45"/>
      <c r="R5" s="45"/>
      <c r="S5" s="47">
        <f>SUM(S3:S4)</f>
        <v>0</v>
      </c>
    </row>
    <row r="7" spans="1:19" x14ac:dyDescent="0.3">
      <c r="E7" s="58" t="s">
        <v>304</v>
      </c>
      <c r="F7" s="59"/>
      <c r="G7" s="59"/>
      <c r="H7" s="60"/>
      <c r="I7" s="59"/>
      <c r="J7" s="59" t="s">
        <v>305</v>
      </c>
      <c r="K7" s="59"/>
      <c r="L7" s="59"/>
      <c r="M7" s="59"/>
      <c r="N7" s="59" t="s">
        <v>306</v>
      </c>
      <c r="O7" s="59"/>
    </row>
    <row r="8" spans="1:19" x14ac:dyDescent="0.3">
      <c r="E8" s="61"/>
      <c r="F8" s="59"/>
      <c r="G8" s="59"/>
      <c r="H8" s="60"/>
      <c r="I8" s="59"/>
      <c r="J8" s="59"/>
      <c r="K8" s="59"/>
      <c r="L8" s="59"/>
      <c r="M8" s="86"/>
      <c r="N8" s="87"/>
      <c r="O8" s="88"/>
    </row>
    <row r="9" spans="1:19" x14ac:dyDescent="0.3">
      <c r="E9" s="61"/>
    </row>
    <row r="11" spans="1:19" ht="28.8" x14ac:dyDescent="0.3">
      <c r="A11" s="77" t="s">
        <v>1030</v>
      </c>
    </row>
    <row r="12" spans="1:19" x14ac:dyDescent="0.3">
      <c r="A12" s="77" t="s">
        <v>1034</v>
      </c>
    </row>
  </sheetData>
  <mergeCells count="2">
    <mergeCell ref="A2:C2"/>
    <mergeCell ref="M8:O8"/>
  </mergeCells>
  <pageMargins left="0.7" right="0.7" top="0.75" bottom="0.75" header="0.3" footer="0.3"/>
  <pageSetup paperSize="9" scale="5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3B96-CCB6-45F2-A314-298344B6E8F1}">
  <sheetPr>
    <pageSetUpPr fitToPage="1"/>
  </sheetPr>
  <dimension ref="A1:S22"/>
  <sheetViews>
    <sheetView tabSelected="1" topLeftCell="A7" workbookViewId="0">
      <selection activeCell="L12" sqref="L12"/>
    </sheetView>
  </sheetViews>
  <sheetFormatPr defaultRowHeight="13.2" x14ac:dyDescent="0.25"/>
  <cols>
    <col min="1" max="1" width="15.88671875" customWidth="1"/>
    <col min="2" max="2" width="10.33203125" customWidth="1"/>
    <col min="3" max="3" width="34.44140625" customWidth="1"/>
    <col min="5" max="5" width="18.6640625" customWidth="1"/>
  </cols>
  <sheetData>
    <row r="1" spans="1:19" ht="124.2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ht="13.8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ht="56.1" customHeight="1" x14ac:dyDescent="0.25">
      <c r="A3" s="24" t="s">
        <v>1050</v>
      </c>
      <c r="B3" s="34"/>
      <c r="C3" s="15" t="s">
        <v>426</v>
      </c>
      <c r="D3" s="17" t="s">
        <v>48</v>
      </c>
      <c r="E3" s="17" t="s">
        <v>427</v>
      </c>
      <c r="F3" s="16">
        <v>10</v>
      </c>
      <c r="G3" s="16" t="s">
        <v>48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ht="56.1" customHeight="1" x14ac:dyDescent="0.25">
      <c r="A4" s="34"/>
      <c r="B4" s="34"/>
      <c r="C4" s="15" t="s">
        <v>882</v>
      </c>
      <c r="D4" s="17" t="s">
        <v>48</v>
      </c>
      <c r="E4" s="17" t="s">
        <v>883</v>
      </c>
      <c r="F4" s="16">
        <v>10</v>
      </c>
      <c r="G4" s="16" t="s">
        <v>48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ht="56.1" customHeight="1" x14ac:dyDescent="0.25">
      <c r="A5" s="34"/>
      <c r="B5" s="34"/>
      <c r="C5" s="15" t="s">
        <v>428</v>
      </c>
      <c r="D5" s="17" t="s">
        <v>48</v>
      </c>
      <c r="E5" s="17" t="s">
        <v>47</v>
      </c>
      <c r="F5" s="16">
        <v>10</v>
      </c>
      <c r="G5" s="16" t="s">
        <v>48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ht="56.1" customHeight="1" x14ac:dyDescent="0.25">
      <c r="A6" s="34"/>
      <c r="B6" s="34"/>
      <c r="C6" s="15" t="s">
        <v>130</v>
      </c>
      <c r="D6" s="17" t="s">
        <v>48</v>
      </c>
      <c r="E6" s="17" t="s">
        <v>47</v>
      </c>
      <c r="F6" s="16">
        <v>110</v>
      </c>
      <c r="G6" s="16" t="s">
        <v>48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ht="56.1" customHeight="1" x14ac:dyDescent="0.25">
      <c r="A7" s="34"/>
      <c r="B7" s="34"/>
      <c r="C7" s="15" t="s">
        <v>429</v>
      </c>
      <c r="D7" s="17" t="s">
        <v>48</v>
      </c>
      <c r="E7" s="17" t="s">
        <v>49</v>
      </c>
      <c r="F7" s="16">
        <v>20</v>
      </c>
      <c r="G7" s="16" t="s">
        <v>48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ht="56.1" customHeight="1" x14ac:dyDescent="0.25">
      <c r="A8" s="34"/>
      <c r="B8" s="34"/>
      <c r="C8" s="15" t="s">
        <v>430</v>
      </c>
      <c r="D8" s="17" t="s">
        <v>48</v>
      </c>
      <c r="E8" s="17" t="s">
        <v>431</v>
      </c>
      <c r="F8" s="16">
        <v>1400</v>
      </c>
      <c r="G8" s="16" t="s">
        <v>48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ht="56.1" customHeight="1" x14ac:dyDescent="0.25">
      <c r="A9" s="34"/>
      <c r="B9" s="34"/>
      <c r="C9" s="15" t="s">
        <v>430</v>
      </c>
      <c r="D9" s="17" t="s">
        <v>48</v>
      </c>
      <c r="E9" s="17" t="s">
        <v>49</v>
      </c>
      <c r="F9" s="16">
        <v>500</v>
      </c>
      <c r="G9" s="16" t="s">
        <v>48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ht="56.1" customHeight="1" x14ac:dyDescent="0.25">
      <c r="A10" s="34"/>
      <c r="B10" s="34"/>
      <c r="C10" s="15" t="s">
        <v>432</v>
      </c>
      <c r="D10" s="17" t="s">
        <v>48</v>
      </c>
      <c r="E10" s="17" t="s">
        <v>47</v>
      </c>
      <c r="F10" s="16">
        <v>60</v>
      </c>
      <c r="G10" s="16" t="s">
        <v>48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ht="56.1" customHeight="1" x14ac:dyDescent="0.25">
      <c r="A11" s="34"/>
      <c r="B11" s="34"/>
      <c r="C11" s="15" t="s">
        <v>433</v>
      </c>
      <c r="D11" s="17" t="s">
        <v>48</v>
      </c>
      <c r="E11" s="17" t="s">
        <v>47</v>
      </c>
      <c r="F11" s="16">
        <v>5</v>
      </c>
      <c r="G11" s="16" t="s">
        <v>48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ht="56.1" customHeight="1" x14ac:dyDescent="0.25">
      <c r="A12" s="34"/>
      <c r="B12" s="34"/>
      <c r="C12" s="15" t="s">
        <v>433</v>
      </c>
      <c r="D12" s="17" t="s">
        <v>48</v>
      </c>
      <c r="E12" s="17" t="s">
        <v>49</v>
      </c>
      <c r="F12" s="16">
        <v>5</v>
      </c>
      <c r="G12" s="16" t="s">
        <v>48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ht="14.4" x14ac:dyDescent="0.25">
      <c r="A13" s="44"/>
      <c r="B13" s="43"/>
      <c r="C13" s="43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4" spans="1:19" ht="14.4" x14ac:dyDescent="0.3">
      <c r="A14" s="48"/>
      <c r="B14" s="49"/>
      <c r="C14" s="49"/>
      <c r="D14" s="50"/>
      <c r="E14" s="50"/>
      <c r="F14" s="50"/>
      <c r="G14" s="50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50"/>
      <c r="S14" s="50"/>
    </row>
    <row r="15" spans="1:19" ht="14.4" x14ac:dyDescent="0.3">
      <c r="A15" s="48"/>
      <c r="B15" s="49"/>
      <c r="C15" s="49"/>
      <c r="D15" s="50"/>
      <c r="E15" s="58" t="s">
        <v>304</v>
      </c>
      <c r="F15" s="59"/>
      <c r="G15" s="59"/>
      <c r="H15" s="60"/>
      <c r="I15" s="59"/>
      <c r="J15" s="59" t="s">
        <v>305</v>
      </c>
      <c r="K15" s="59"/>
      <c r="L15" s="59"/>
      <c r="M15" s="59"/>
      <c r="N15" s="59" t="s">
        <v>306</v>
      </c>
      <c r="O15" s="59"/>
      <c r="P15" s="49"/>
      <c r="Q15" s="49"/>
      <c r="R15" s="50"/>
      <c r="S15" s="50"/>
    </row>
    <row r="16" spans="1:19" ht="14.4" x14ac:dyDescent="0.3">
      <c r="A16" s="48"/>
      <c r="B16" s="49"/>
      <c r="C16" s="49"/>
      <c r="D16" s="50"/>
      <c r="E16" s="61"/>
      <c r="F16" s="59"/>
      <c r="G16" s="59"/>
      <c r="H16" s="60"/>
      <c r="I16" s="59"/>
      <c r="J16" s="59"/>
      <c r="K16" s="59"/>
      <c r="L16" s="59"/>
      <c r="M16" s="86"/>
      <c r="N16" s="87"/>
      <c r="O16" s="88"/>
      <c r="P16" s="49"/>
      <c r="Q16" s="49"/>
      <c r="R16" s="50"/>
      <c r="S16" s="50"/>
    </row>
    <row r="17" spans="1:19" ht="14.4" x14ac:dyDescent="0.3">
      <c r="A17" s="48"/>
      <c r="B17" s="49"/>
      <c r="C17" s="49"/>
      <c r="D17" s="50"/>
      <c r="E17" s="61"/>
      <c r="F17" s="50"/>
      <c r="G17" s="50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50"/>
      <c r="S17" s="50"/>
    </row>
    <row r="21" spans="1:19" x14ac:dyDescent="0.25">
      <c r="A21" s="78" t="s">
        <v>1032</v>
      </c>
    </row>
    <row r="22" spans="1:19" ht="14.4" x14ac:dyDescent="0.3">
      <c r="A22" s="77" t="s">
        <v>1034</v>
      </c>
    </row>
  </sheetData>
  <mergeCells count="2">
    <mergeCell ref="A2:C2"/>
    <mergeCell ref="M16:O16"/>
  </mergeCells>
  <pageMargins left="0.70866141732283472" right="0.70866141732283472" top="0.74803149606299213" bottom="0.74803149606299213" header="0.31496062992125984" footer="0.31496062992125984"/>
  <pageSetup paperSize="9" scale="56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E5FB-4503-4F6B-8684-D5BD27E32D18}">
  <dimension ref="A1:S81"/>
  <sheetViews>
    <sheetView zoomScale="90" zoomScaleNormal="90" workbookViewId="0">
      <pane xSplit="3" ySplit="2" topLeftCell="D78" activePane="bottomRight" state="frozen"/>
      <selection pane="topRight" activeCell="D1" sqref="D1"/>
      <selection pane="bottomLeft" activeCell="A3" sqref="A3"/>
      <selection pane="bottomRight" activeCell="C73" sqref="C7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8" customHeight="1" x14ac:dyDescent="0.25">
      <c r="A3" s="76" t="s">
        <v>133</v>
      </c>
      <c r="B3" s="34"/>
      <c r="C3" s="15" t="s">
        <v>134</v>
      </c>
      <c r="D3" s="17" t="s">
        <v>46</v>
      </c>
      <c r="E3" s="17" t="s">
        <v>52</v>
      </c>
      <c r="F3" s="16">
        <v>1</v>
      </c>
      <c r="G3" s="16" t="s">
        <v>46</v>
      </c>
      <c r="H3" s="35"/>
      <c r="I3" s="36">
        <v>9.5</v>
      </c>
      <c r="J3" s="37">
        <f t="shared" ref="J3:J59" si="0">H3*I3/100</f>
        <v>0</v>
      </c>
      <c r="K3" s="37">
        <f t="shared" ref="K3:K59" si="1">H3+J3</f>
        <v>0</v>
      </c>
      <c r="L3" s="38">
        <f t="shared" ref="L3:L66" si="2">K3*F3</f>
        <v>0</v>
      </c>
      <c r="M3" s="39"/>
      <c r="N3" s="40"/>
      <c r="O3" s="41"/>
      <c r="P3" s="41"/>
      <c r="Q3" s="41"/>
      <c r="R3" s="42"/>
      <c r="S3" s="18"/>
    </row>
    <row r="4" spans="1:19" s="43" customFormat="1" ht="48" customHeight="1" x14ac:dyDescent="0.25">
      <c r="A4" s="34"/>
      <c r="B4" s="34"/>
      <c r="C4" s="15" t="s">
        <v>434</v>
      </c>
      <c r="D4" s="17" t="s">
        <v>46</v>
      </c>
      <c r="E4" s="17" t="s">
        <v>52</v>
      </c>
      <c r="F4" s="16">
        <v>1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8"/>
    </row>
    <row r="5" spans="1:19" s="43" customFormat="1" ht="48" customHeight="1" x14ac:dyDescent="0.25">
      <c r="A5" s="34"/>
      <c r="B5" s="34"/>
      <c r="C5" s="15" t="s">
        <v>435</v>
      </c>
      <c r="D5" s="17" t="s">
        <v>46</v>
      </c>
      <c r="E5" s="17" t="s">
        <v>52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8"/>
    </row>
    <row r="6" spans="1:19" s="43" customFormat="1" ht="48" customHeight="1" x14ac:dyDescent="0.25">
      <c r="A6" s="34"/>
      <c r="B6" s="34"/>
      <c r="C6" s="15" t="s">
        <v>436</v>
      </c>
      <c r="D6" s="17" t="s">
        <v>46</v>
      </c>
      <c r="E6" s="17" t="s">
        <v>52</v>
      </c>
      <c r="F6" s="16">
        <v>250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8"/>
    </row>
    <row r="7" spans="1:19" s="43" customFormat="1" ht="48" customHeight="1" x14ac:dyDescent="0.25">
      <c r="A7" s="34"/>
      <c r="B7" s="34"/>
      <c r="C7" s="15" t="s">
        <v>437</v>
      </c>
      <c r="D7" s="17" t="s">
        <v>46</v>
      </c>
      <c r="E7" s="17" t="s">
        <v>52</v>
      </c>
      <c r="F7" s="16">
        <v>1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8"/>
    </row>
    <row r="8" spans="1:19" s="43" customFormat="1" ht="48" customHeight="1" x14ac:dyDescent="0.25">
      <c r="A8" s="34"/>
      <c r="B8" s="34"/>
      <c r="C8" s="15" t="s">
        <v>438</v>
      </c>
      <c r="D8" s="17" t="s">
        <v>46</v>
      </c>
      <c r="E8" s="17" t="s">
        <v>52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8"/>
    </row>
    <row r="9" spans="1:19" s="43" customFormat="1" ht="48" customHeight="1" x14ac:dyDescent="0.25">
      <c r="A9" s="34"/>
      <c r="B9" s="34"/>
      <c r="C9" s="15" t="s">
        <v>439</v>
      </c>
      <c r="D9" s="17" t="s">
        <v>46</v>
      </c>
      <c r="E9" s="17" t="s">
        <v>52</v>
      </c>
      <c r="F9" s="16">
        <v>20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8"/>
    </row>
    <row r="10" spans="1:19" s="43" customFormat="1" ht="48" customHeight="1" x14ac:dyDescent="0.25">
      <c r="A10" s="34"/>
      <c r="B10" s="34"/>
      <c r="C10" s="15" t="s">
        <v>440</v>
      </c>
      <c r="D10" s="17" t="s">
        <v>46</v>
      </c>
      <c r="E10" s="17" t="s">
        <v>52</v>
      </c>
      <c r="F10" s="16">
        <v>20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8"/>
    </row>
    <row r="11" spans="1:19" s="43" customFormat="1" ht="48" customHeight="1" x14ac:dyDescent="0.25">
      <c r="A11" s="34"/>
      <c r="B11" s="34"/>
      <c r="C11" s="15" t="s">
        <v>441</v>
      </c>
      <c r="D11" s="17" t="s">
        <v>46</v>
      </c>
      <c r="E11" s="17" t="s">
        <v>52</v>
      </c>
      <c r="F11" s="16">
        <v>70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8"/>
    </row>
    <row r="12" spans="1:19" s="43" customFormat="1" ht="48" customHeight="1" x14ac:dyDescent="0.25">
      <c r="A12" s="34"/>
      <c r="B12" s="34"/>
      <c r="C12" s="15" t="s">
        <v>442</v>
      </c>
      <c r="D12" s="17" t="s">
        <v>46</v>
      </c>
      <c r="E12" s="17" t="s">
        <v>52</v>
      </c>
      <c r="F12" s="16">
        <v>700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8"/>
    </row>
    <row r="13" spans="1:19" s="43" customFormat="1" ht="48" customHeight="1" x14ac:dyDescent="0.25">
      <c r="A13" s="34"/>
      <c r="B13" s="34"/>
      <c r="C13" s="15" t="s">
        <v>899</v>
      </c>
      <c r="D13" s="17" t="s">
        <v>46</v>
      </c>
      <c r="E13" s="17" t="s">
        <v>52</v>
      </c>
      <c r="F13" s="16">
        <v>50</v>
      </c>
      <c r="G13" s="16" t="s">
        <v>46</v>
      </c>
      <c r="H13" s="35"/>
      <c r="I13" s="36">
        <v>9.5</v>
      </c>
      <c r="J13" s="37">
        <f t="shared" ref="J13" si="3">H13*I13/100</f>
        <v>0</v>
      </c>
      <c r="K13" s="37">
        <f t="shared" ref="K13" si="4">H13+J13</f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8"/>
    </row>
    <row r="14" spans="1:19" s="43" customFormat="1" ht="48" customHeight="1" x14ac:dyDescent="0.25">
      <c r="A14" s="34"/>
      <c r="B14" s="34"/>
      <c r="C14" s="15" t="s">
        <v>443</v>
      </c>
      <c r="D14" s="17" t="s">
        <v>46</v>
      </c>
      <c r="E14" s="17" t="s">
        <v>52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8"/>
    </row>
    <row r="15" spans="1:19" s="43" customFormat="1" ht="48" customHeight="1" x14ac:dyDescent="0.25">
      <c r="A15" s="34"/>
      <c r="B15" s="34"/>
      <c r="C15" s="15" t="s">
        <v>444</v>
      </c>
      <c r="D15" s="17" t="s">
        <v>46</v>
      </c>
      <c r="E15" s="17" t="s">
        <v>52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8"/>
    </row>
    <row r="16" spans="1:19" s="43" customFormat="1" ht="48" customHeight="1" x14ac:dyDescent="0.25">
      <c r="A16" s="34"/>
      <c r="B16" s="34"/>
      <c r="C16" s="15" t="s">
        <v>445</v>
      </c>
      <c r="D16" s="17" t="s">
        <v>46</v>
      </c>
      <c r="E16" s="17" t="s">
        <v>52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8"/>
    </row>
    <row r="17" spans="1:19" s="43" customFormat="1" ht="48" customHeight="1" x14ac:dyDescent="0.25">
      <c r="A17" s="34"/>
      <c r="B17" s="34"/>
      <c r="C17" s="15" t="s">
        <v>446</v>
      </c>
      <c r="D17" s="17" t="s">
        <v>46</v>
      </c>
      <c r="E17" s="17" t="s">
        <v>52</v>
      </c>
      <c r="F17" s="16">
        <v>2000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8"/>
    </row>
    <row r="18" spans="1:19" s="43" customFormat="1" ht="48" customHeight="1" x14ac:dyDescent="0.25">
      <c r="A18" s="34"/>
      <c r="B18" s="34"/>
      <c r="C18" s="15" t="s">
        <v>447</v>
      </c>
      <c r="D18" s="17" t="s">
        <v>46</v>
      </c>
      <c r="E18" s="17" t="s">
        <v>52</v>
      </c>
      <c r="F18" s="18">
        <v>100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8"/>
    </row>
    <row r="19" spans="1:19" s="43" customFormat="1" ht="48" customHeight="1" x14ac:dyDescent="0.25">
      <c r="A19" s="34"/>
      <c r="B19" s="34"/>
      <c r="C19" s="15" t="s">
        <v>448</v>
      </c>
      <c r="D19" s="17" t="s">
        <v>46</v>
      </c>
      <c r="E19" s="17" t="s">
        <v>52</v>
      </c>
      <c r="F19" s="16">
        <v>1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8"/>
    </row>
    <row r="20" spans="1:19" s="43" customFormat="1" ht="48" customHeight="1" x14ac:dyDescent="0.25">
      <c r="A20" s="34"/>
      <c r="B20" s="34"/>
      <c r="C20" s="15" t="s">
        <v>449</v>
      </c>
      <c r="D20" s="17" t="s">
        <v>46</v>
      </c>
      <c r="E20" s="17" t="s">
        <v>52</v>
      </c>
      <c r="F20" s="16">
        <v>90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8"/>
    </row>
    <row r="21" spans="1:19" s="43" customFormat="1" ht="48" customHeight="1" x14ac:dyDescent="0.25">
      <c r="A21" s="34"/>
      <c r="B21" s="34"/>
      <c r="C21" s="15" t="s">
        <v>450</v>
      </c>
      <c r="D21" s="17" t="s">
        <v>46</v>
      </c>
      <c r="E21" s="17" t="s">
        <v>52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8"/>
    </row>
    <row r="22" spans="1:19" s="43" customFormat="1" ht="48" customHeight="1" x14ac:dyDescent="0.25">
      <c r="A22" s="34"/>
      <c r="B22" s="34"/>
      <c r="C22" s="15" t="s">
        <v>451</v>
      </c>
      <c r="D22" s="17" t="s">
        <v>46</v>
      </c>
      <c r="E22" s="17" t="s">
        <v>52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8"/>
    </row>
    <row r="23" spans="1:19" s="43" customFormat="1" ht="48" customHeight="1" x14ac:dyDescent="0.25">
      <c r="A23" s="34"/>
      <c r="B23" s="34"/>
      <c r="C23" s="15" t="s">
        <v>452</v>
      </c>
      <c r="D23" s="17" t="s">
        <v>46</v>
      </c>
      <c r="E23" s="17" t="s">
        <v>52</v>
      </c>
      <c r="F23" s="16">
        <v>40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8"/>
    </row>
    <row r="24" spans="1:19" s="43" customFormat="1" ht="48" customHeight="1" x14ac:dyDescent="0.25">
      <c r="A24" s="34"/>
      <c r="B24" s="34"/>
      <c r="C24" s="15" t="s">
        <v>453</v>
      </c>
      <c r="D24" s="17" t="s">
        <v>46</v>
      </c>
      <c r="E24" s="17" t="s">
        <v>52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8"/>
    </row>
    <row r="25" spans="1:19" s="43" customFormat="1" ht="48" customHeight="1" x14ac:dyDescent="0.25">
      <c r="A25" s="34"/>
      <c r="B25" s="34"/>
      <c r="C25" s="15" t="s">
        <v>454</v>
      </c>
      <c r="D25" s="17" t="s">
        <v>46</v>
      </c>
      <c r="E25" s="17" t="s">
        <v>52</v>
      </c>
      <c r="F25" s="16">
        <v>40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8"/>
    </row>
    <row r="26" spans="1:19" s="43" customFormat="1" ht="48" customHeight="1" x14ac:dyDescent="0.25">
      <c r="A26" s="34"/>
      <c r="B26" s="34"/>
      <c r="C26" s="15" t="s">
        <v>907</v>
      </c>
      <c r="D26" s="17" t="s">
        <v>46</v>
      </c>
      <c r="E26" s="17" t="s">
        <v>52</v>
      </c>
      <c r="F26" s="16">
        <v>40</v>
      </c>
      <c r="G26" s="16" t="s">
        <v>46</v>
      </c>
      <c r="H26" s="53"/>
      <c r="I26" s="36">
        <v>9.5</v>
      </c>
      <c r="J26" s="37">
        <f t="shared" ref="J26" si="5">H26*I26/100</f>
        <v>0</v>
      </c>
      <c r="K26" s="37">
        <f t="shared" ref="K26" si="6">H26+J26</f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8"/>
    </row>
    <row r="27" spans="1:19" s="43" customFormat="1" ht="48" customHeight="1" x14ac:dyDescent="0.25">
      <c r="A27" s="34"/>
      <c r="B27" s="34"/>
      <c r="C27" s="15" t="s">
        <v>455</v>
      </c>
      <c r="D27" s="17" t="s">
        <v>46</v>
      </c>
      <c r="E27" s="17" t="s">
        <v>52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8"/>
    </row>
    <row r="28" spans="1:19" s="43" customFormat="1" ht="48" customHeight="1" x14ac:dyDescent="0.25">
      <c r="A28" s="34"/>
      <c r="B28" s="34"/>
      <c r="C28" s="15" t="s">
        <v>456</v>
      </c>
      <c r="D28" s="17" t="s">
        <v>46</v>
      </c>
      <c r="E28" s="17" t="s">
        <v>52</v>
      </c>
      <c r="F28" s="16">
        <v>80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8"/>
    </row>
    <row r="29" spans="1:19" s="43" customFormat="1" ht="48" customHeight="1" x14ac:dyDescent="0.25">
      <c r="A29" s="34"/>
      <c r="B29" s="34"/>
      <c r="C29" s="15" t="s">
        <v>925</v>
      </c>
      <c r="D29" s="17" t="s">
        <v>46</v>
      </c>
      <c r="E29" s="17" t="s">
        <v>52</v>
      </c>
      <c r="F29" s="16">
        <v>1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8"/>
    </row>
    <row r="30" spans="1:19" s="43" customFormat="1" ht="48" customHeight="1" x14ac:dyDescent="0.25">
      <c r="A30" s="34"/>
      <c r="B30" s="34"/>
      <c r="C30" s="15" t="s">
        <v>457</v>
      </c>
      <c r="D30" s="17" t="s">
        <v>46</v>
      </c>
      <c r="E30" s="17" t="s">
        <v>52</v>
      </c>
      <c r="F30" s="16">
        <v>1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8"/>
    </row>
    <row r="31" spans="1:19" s="43" customFormat="1" ht="48" customHeight="1" x14ac:dyDescent="0.25">
      <c r="A31" s="34"/>
      <c r="B31" s="34"/>
      <c r="C31" s="15" t="s">
        <v>458</v>
      </c>
      <c r="D31" s="17" t="s">
        <v>46</v>
      </c>
      <c r="E31" s="17" t="s">
        <v>52</v>
      </c>
      <c r="F31" s="16">
        <v>350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8"/>
    </row>
    <row r="32" spans="1:19" s="43" customFormat="1" ht="48" customHeight="1" x14ac:dyDescent="0.25">
      <c r="A32" s="34"/>
      <c r="B32" s="34"/>
      <c r="C32" s="15" t="s">
        <v>459</v>
      </c>
      <c r="D32" s="17" t="s">
        <v>46</v>
      </c>
      <c r="E32" s="17" t="s">
        <v>52</v>
      </c>
      <c r="F32" s="16">
        <v>150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8"/>
    </row>
    <row r="33" spans="1:19" s="43" customFormat="1" ht="48" customHeight="1" x14ac:dyDescent="0.25">
      <c r="A33" s="34"/>
      <c r="B33" s="34"/>
      <c r="C33" s="15" t="s">
        <v>460</v>
      </c>
      <c r="D33" s="17" t="s">
        <v>46</v>
      </c>
      <c r="E33" s="17" t="s">
        <v>52</v>
      </c>
      <c r="F33" s="16">
        <v>50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8"/>
    </row>
    <row r="34" spans="1:19" s="43" customFormat="1" ht="48" customHeight="1" x14ac:dyDescent="0.25">
      <c r="A34" s="34"/>
      <c r="B34" s="34"/>
      <c r="C34" s="15" t="s">
        <v>461</v>
      </c>
      <c r="D34" s="17" t="s">
        <v>46</v>
      </c>
      <c r="E34" s="17" t="s">
        <v>52</v>
      </c>
      <c r="F34" s="16">
        <v>1</v>
      </c>
      <c r="G34" s="16" t="s">
        <v>46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8"/>
    </row>
    <row r="35" spans="1:19" s="43" customFormat="1" ht="48" customHeight="1" x14ac:dyDescent="0.25">
      <c r="A35" s="34"/>
      <c r="B35" s="34"/>
      <c r="C35" s="15" t="s">
        <v>462</v>
      </c>
      <c r="D35" s="17" t="s">
        <v>46</v>
      </c>
      <c r="E35" s="17" t="s">
        <v>52</v>
      </c>
      <c r="F35" s="16">
        <v>80</v>
      </c>
      <c r="G35" s="16" t="s">
        <v>46</v>
      </c>
      <c r="H35" s="35"/>
      <c r="I35" s="36">
        <v>9.5</v>
      </c>
      <c r="J35" s="37">
        <f t="shared" ref="J35" si="7">H35*I35/100</f>
        <v>0</v>
      </c>
      <c r="K35" s="37">
        <f t="shared" ref="K35" si="8">H35+J35</f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8"/>
    </row>
    <row r="36" spans="1:19" s="43" customFormat="1" ht="48" customHeight="1" x14ac:dyDescent="0.25">
      <c r="A36" s="34"/>
      <c r="B36" s="34"/>
      <c r="C36" s="15" t="s">
        <v>463</v>
      </c>
      <c r="D36" s="17" t="s">
        <v>46</v>
      </c>
      <c r="E36" s="17" t="s">
        <v>52</v>
      </c>
      <c r="F36" s="16">
        <v>550</v>
      </c>
      <c r="G36" s="16" t="s">
        <v>46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8"/>
    </row>
    <row r="37" spans="1:19" s="43" customFormat="1" ht="48" customHeight="1" x14ac:dyDescent="0.25">
      <c r="A37" s="34"/>
      <c r="B37" s="34"/>
      <c r="C37" s="15" t="s">
        <v>464</v>
      </c>
      <c r="D37" s="17" t="s">
        <v>46</v>
      </c>
      <c r="E37" s="17" t="s">
        <v>52</v>
      </c>
      <c r="F37" s="16">
        <v>1</v>
      </c>
      <c r="G37" s="16" t="s">
        <v>46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8"/>
    </row>
    <row r="38" spans="1:19" s="43" customFormat="1" ht="48" customHeight="1" x14ac:dyDescent="0.25">
      <c r="A38" s="34"/>
      <c r="B38" s="34"/>
      <c r="C38" s="15" t="s">
        <v>465</v>
      </c>
      <c r="D38" s="17" t="s">
        <v>46</v>
      </c>
      <c r="E38" s="17" t="s">
        <v>52</v>
      </c>
      <c r="F38" s="16">
        <v>1</v>
      </c>
      <c r="G38" s="16" t="s">
        <v>46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8"/>
    </row>
    <row r="39" spans="1:19" s="43" customFormat="1" ht="48" customHeight="1" x14ac:dyDescent="0.25">
      <c r="A39" s="34"/>
      <c r="B39" s="34"/>
      <c r="C39" s="15" t="s">
        <v>466</v>
      </c>
      <c r="D39" s="17" t="s">
        <v>46</v>
      </c>
      <c r="E39" s="17" t="s">
        <v>52</v>
      </c>
      <c r="F39" s="16">
        <v>100</v>
      </c>
      <c r="G39" s="16" t="s">
        <v>46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42"/>
      <c r="S39" s="18"/>
    </row>
    <row r="40" spans="1:19" s="43" customFormat="1" ht="48" customHeight="1" x14ac:dyDescent="0.25">
      <c r="A40" s="34"/>
      <c r="B40" s="34"/>
      <c r="C40" s="15" t="s">
        <v>467</v>
      </c>
      <c r="D40" s="17" t="s">
        <v>46</v>
      </c>
      <c r="E40" s="17" t="s">
        <v>52</v>
      </c>
      <c r="F40" s="16">
        <v>350</v>
      </c>
      <c r="G40" s="16" t="s">
        <v>46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8"/>
    </row>
    <row r="41" spans="1:19" s="43" customFormat="1" ht="48" customHeight="1" x14ac:dyDescent="0.25">
      <c r="A41" s="34"/>
      <c r="B41" s="34"/>
      <c r="C41" s="15" t="s">
        <v>468</v>
      </c>
      <c r="D41" s="17" t="s">
        <v>46</v>
      </c>
      <c r="E41" s="17" t="s">
        <v>52</v>
      </c>
      <c r="F41" s="16">
        <v>230</v>
      </c>
      <c r="G41" s="16" t="s">
        <v>46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42"/>
      <c r="S41" s="18"/>
    </row>
    <row r="42" spans="1:19" s="43" customFormat="1" ht="48" customHeight="1" x14ac:dyDescent="0.25">
      <c r="A42" s="34"/>
      <c r="B42" s="34"/>
      <c r="C42" s="15" t="s">
        <v>469</v>
      </c>
      <c r="D42" s="17" t="s">
        <v>46</v>
      </c>
      <c r="E42" s="17" t="s">
        <v>52</v>
      </c>
      <c r="F42" s="16">
        <v>30</v>
      </c>
      <c r="G42" s="16" t="s">
        <v>46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42"/>
      <c r="S42" s="18"/>
    </row>
    <row r="43" spans="1:19" s="43" customFormat="1" ht="48" customHeight="1" x14ac:dyDescent="0.25">
      <c r="A43" s="34"/>
      <c r="B43" s="34"/>
      <c r="C43" s="15" t="s">
        <v>470</v>
      </c>
      <c r="D43" s="17" t="s">
        <v>46</v>
      </c>
      <c r="E43" s="17" t="s">
        <v>52</v>
      </c>
      <c r="F43" s="16">
        <v>30</v>
      </c>
      <c r="G43" s="16" t="s">
        <v>46</v>
      </c>
      <c r="H43" s="53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42"/>
      <c r="S43" s="18"/>
    </row>
    <row r="44" spans="1:19" s="43" customFormat="1" ht="48" customHeight="1" x14ac:dyDescent="0.25">
      <c r="A44" s="34"/>
      <c r="B44" s="34"/>
      <c r="C44" s="15" t="s">
        <v>471</v>
      </c>
      <c r="D44" s="17" t="s">
        <v>46</v>
      </c>
      <c r="E44" s="17" t="s">
        <v>52</v>
      </c>
      <c r="F44" s="16">
        <v>1</v>
      </c>
      <c r="G44" s="16" t="s">
        <v>46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42"/>
      <c r="S44" s="18"/>
    </row>
    <row r="45" spans="1:19" s="43" customFormat="1" ht="48" customHeight="1" x14ac:dyDescent="0.25">
      <c r="A45" s="34"/>
      <c r="B45" s="34"/>
      <c r="C45" s="15" t="s">
        <v>472</v>
      </c>
      <c r="D45" s="17" t="s">
        <v>46</v>
      </c>
      <c r="E45" s="17" t="s">
        <v>52</v>
      </c>
      <c r="F45" s="16">
        <v>1</v>
      </c>
      <c r="G45" s="16" t="s">
        <v>46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42"/>
      <c r="S45" s="18"/>
    </row>
    <row r="46" spans="1:19" s="43" customFormat="1" ht="48" customHeight="1" x14ac:dyDescent="0.25">
      <c r="A46" s="34"/>
      <c r="B46" s="34"/>
      <c r="C46" s="15" t="s">
        <v>473</v>
      </c>
      <c r="D46" s="17" t="s">
        <v>46</v>
      </c>
      <c r="E46" s="17" t="s">
        <v>52</v>
      </c>
      <c r="F46" s="16">
        <v>1</v>
      </c>
      <c r="G46" s="16" t="s">
        <v>46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42"/>
      <c r="S46" s="18"/>
    </row>
    <row r="47" spans="1:19" s="43" customFormat="1" ht="48" customHeight="1" x14ac:dyDescent="0.25">
      <c r="A47" s="34"/>
      <c r="B47" s="34"/>
      <c r="C47" s="15" t="s">
        <v>474</v>
      </c>
      <c r="D47" s="17" t="s">
        <v>46</v>
      </c>
      <c r="E47" s="17" t="s">
        <v>52</v>
      </c>
      <c r="F47" s="16">
        <v>1</v>
      </c>
      <c r="G47" s="16" t="s">
        <v>46</v>
      </c>
      <c r="H47" s="35"/>
      <c r="I47" s="36">
        <v>9.5</v>
      </c>
      <c r="J47" s="37">
        <f t="shared" si="0"/>
        <v>0</v>
      </c>
      <c r="K47" s="37">
        <f t="shared" si="1"/>
        <v>0</v>
      </c>
      <c r="L47" s="38">
        <f t="shared" si="2"/>
        <v>0</v>
      </c>
      <c r="M47" s="39"/>
      <c r="N47" s="40"/>
      <c r="O47" s="41"/>
      <c r="P47" s="41"/>
      <c r="Q47" s="41"/>
      <c r="R47" s="42"/>
      <c r="S47" s="18"/>
    </row>
    <row r="48" spans="1:19" s="43" customFormat="1" ht="48" customHeight="1" x14ac:dyDescent="0.25">
      <c r="A48" s="34"/>
      <c r="B48" s="34"/>
      <c r="C48" s="15" t="s">
        <v>475</v>
      </c>
      <c r="D48" s="17" t="s">
        <v>46</v>
      </c>
      <c r="E48" s="17" t="s">
        <v>52</v>
      </c>
      <c r="F48" s="16">
        <v>170</v>
      </c>
      <c r="G48" s="16" t="s">
        <v>46</v>
      </c>
      <c r="H48" s="53"/>
      <c r="I48" s="36">
        <v>9.5</v>
      </c>
      <c r="J48" s="37">
        <f t="shared" si="0"/>
        <v>0</v>
      </c>
      <c r="K48" s="37">
        <f t="shared" si="1"/>
        <v>0</v>
      </c>
      <c r="L48" s="38">
        <f t="shared" si="2"/>
        <v>0</v>
      </c>
      <c r="M48" s="39"/>
      <c r="N48" s="40"/>
      <c r="O48" s="41"/>
      <c r="P48" s="41"/>
      <c r="Q48" s="41"/>
      <c r="R48" s="42"/>
      <c r="S48" s="18"/>
    </row>
    <row r="49" spans="1:19" s="43" customFormat="1" ht="48" customHeight="1" x14ac:dyDescent="0.25">
      <c r="A49" s="34"/>
      <c r="B49" s="34"/>
      <c r="C49" s="15" t="s">
        <v>476</v>
      </c>
      <c r="D49" s="17" t="s">
        <v>46</v>
      </c>
      <c r="E49" s="17" t="s">
        <v>52</v>
      </c>
      <c r="F49" s="16">
        <v>150</v>
      </c>
      <c r="G49" s="16" t="s">
        <v>46</v>
      </c>
      <c r="H49" s="53"/>
      <c r="I49" s="36">
        <v>9.5</v>
      </c>
      <c r="J49" s="37">
        <f t="shared" si="0"/>
        <v>0</v>
      </c>
      <c r="K49" s="37">
        <f t="shared" si="1"/>
        <v>0</v>
      </c>
      <c r="L49" s="38">
        <f t="shared" si="2"/>
        <v>0</v>
      </c>
      <c r="M49" s="39"/>
      <c r="N49" s="40"/>
      <c r="O49" s="41"/>
      <c r="P49" s="41"/>
      <c r="Q49" s="41"/>
      <c r="R49" s="42"/>
      <c r="S49" s="18"/>
    </row>
    <row r="50" spans="1:19" s="43" customFormat="1" ht="48" customHeight="1" x14ac:dyDescent="0.25">
      <c r="A50" s="34"/>
      <c r="B50" s="34"/>
      <c r="C50" s="15" t="s">
        <v>477</v>
      </c>
      <c r="D50" s="17" t="s">
        <v>46</v>
      </c>
      <c r="E50" s="17" t="s">
        <v>52</v>
      </c>
      <c r="F50" s="16">
        <v>300</v>
      </c>
      <c r="G50" s="16" t="s">
        <v>46</v>
      </c>
      <c r="H50" s="35"/>
      <c r="I50" s="36">
        <v>9.5</v>
      </c>
      <c r="J50" s="37">
        <f t="shared" si="0"/>
        <v>0</v>
      </c>
      <c r="K50" s="37">
        <f t="shared" si="1"/>
        <v>0</v>
      </c>
      <c r="L50" s="38">
        <f t="shared" si="2"/>
        <v>0</v>
      </c>
      <c r="M50" s="39"/>
      <c r="N50" s="40"/>
      <c r="O50" s="41"/>
      <c r="P50" s="41"/>
      <c r="Q50" s="41"/>
      <c r="R50" s="42"/>
      <c r="S50" s="18"/>
    </row>
    <row r="51" spans="1:19" s="43" customFormat="1" ht="48" customHeight="1" x14ac:dyDescent="0.25">
      <c r="A51" s="34"/>
      <c r="B51" s="34"/>
      <c r="C51" s="15" t="s">
        <v>478</v>
      </c>
      <c r="D51" s="17" t="s">
        <v>46</v>
      </c>
      <c r="E51" s="17" t="s">
        <v>52</v>
      </c>
      <c r="F51" s="16">
        <v>180</v>
      </c>
      <c r="G51" s="16" t="s">
        <v>46</v>
      </c>
      <c r="H51" s="53"/>
      <c r="I51" s="36">
        <v>9.5</v>
      </c>
      <c r="J51" s="37">
        <f t="shared" si="0"/>
        <v>0</v>
      </c>
      <c r="K51" s="37">
        <f t="shared" si="1"/>
        <v>0</v>
      </c>
      <c r="L51" s="38">
        <f t="shared" si="2"/>
        <v>0</v>
      </c>
      <c r="M51" s="39"/>
      <c r="N51" s="40"/>
      <c r="O51" s="41"/>
      <c r="P51" s="41"/>
      <c r="Q51" s="41"/>
      <c r="R51" s="42"/>
      <c r="S51" s="18"/>
    </row>
    <row r="52" spans="1:19" s="43" customFormat="1" ht="48" customHeight="1" x14ac:dyDescent="0.25">
      <c r="A52" s="34"/>
      <c r="B52" s="34"/>
      <c r="C52" s="15" t="s">
        <v>482</v>
      </c>
      <c r="D52" s="17" t="s">
        <v>46</v>
      </c>
      <c r="E52" s="17" t="s">
        <v>157</v>
      </c>
      <c r="F52" s="16">
        <v>200</v>
      </c>
      <c r="G52" s="16" t="s">
        <v>46</v>
      </c>
      <c r="H52" s="35"/>
      <c r="I52" s="36">
        <v>9.5</v>
      </c>
      <c r="J52" s="37">
        <f>H52*I52/100</f>
        <v>0</v>
      </c>
      <c r="K52" s="37">
        <f>H52+J52</f>
        <v>0</v>
      </c>
      <c r="L52" s="38">
        <f t="shared" si="2"/>
        <v>0</v>
      </c>
      <c r="M52" s="39"/>
      <c r="N52" s="40"/>
      <c r="O52" s="41"/>
      <c r="P52" s="41"/>
      <c r="Q52" s="41"/>
      <c r="R52" s="62"/>
      <c r="S52" s="67"/>
    </row>
    <row r="53" spans="1:19" s="43" customFormat="1" ht="48" customHeight="1" x14ac:dyDescent="0.25">
      <c r="A53" s="34"/>
      <c r="B53" s="34"/>
      <c r="C53" s="15" t="s">
        <v>479</v>
      </c>
      <c r="D53" s="17" t="s">
        <v>46</v>
      </c>
      <c r="E53" s="17" t="s">
        <v>52</v>
      </c>
      <c r="F53" s="16">
        <v>1</v>
      </c>
      <c r="G53" s="16" t="s">
        <v>46</v>
      </c>
      <c r="H53" s="35"/>
      <c r="I53" s="36">
        <v>9.5</v>
      </c>
      <c r="J53" s="37">
        <f t="shared" si="0"/>
        <v>0</v>
      </c>
      <c r="K53" s="37">
        <f t="shared" si="1"/>
        <v>0</v>
      </c>
      <c r="L53" s="38">
        <f t="shared" si="2"/>
        <v>0</v>
      </c>
      <c r="M53" s="39"/>
      <c r="N53" s="40"/>
      <c r="O53" s="41"/>
      <c r="P53" s="41"/>
      <c r="Q53" s="41"/>
      <c r="R53" s="42"/>
      <c r="S53" s="18"/>
    </row>
    <row r="54" spans="1:19" s="43" customFormat="1" ht="48" customHeight="1" x14ac:dyDescent="0.25">
      <c r="A54" s="34"/>
      <c r="B54" s="34"/>
      <c r="C54" s="15" t="s">
        <v>905</v>
      </c>
      <c r="D54" s="17" t="s">
        <v>46</v>
      </c>
      <c r="E54" s="17" t="s">
        <v>52</v>
      </c>
      <c r="F54" s="16">
        <v>100</v>
      </c>
      <c r="G54" s="16" t="s">
        <v>46</v>
      </c>
      <c r="H54" s="53"/>
      <c r="I54" s="36">
        <v>9.5</v>
      </c>
      <c r="J54" s="37">
        <f t="shared" ref="J54" si="9">H54*I54/100</f>
        <v>0</v>
      </c>
      <c r="K54" s="37">
        <f t="shared" ref="K54" si="10">H54+J54</f>
        <v>0</v>
      </c>
      <c r="L54" s="38">
        <f t="shared" si="2"/>
        <v>0</v>
      </c>
      <c r="M54" s="39"/>
      <c r="N54" s="40"/>
      <c r="O54" s="41"/>
      <c r="P54" s="41"/>
      <c r="Q54" s="41"/>
      <c r="R54" s="42"/>
      <c r="S54" s="18"/>
    </row>
    <row r="55" spans="1:19" s="43" customFormat="1" ht="48" customHeight="1" x14ac:dyDescent="0.25">
      <c r="A55" s="34"/>
      <c r="B55" s="34"/>
      <c r="C55" s="15" t="s">
        <v>906</v>
      </c>
      <c r="D55" s="17" t="s">
        <v>46</v>
      </c>
      <c r="E55" s="17" t="s">
        <v>52</v>
      </c>
      <c r="F55" s="16">
        <v>1</v>
      </c>
      <c r="G55" s="16" t="s">
        <v>46</v>
      </c>
      <c r="H55" s="35"/>
      <c r="I55" s="36">
        <v>9.5</v>
      </c>
      <c r="J55" s="37">
        <f t="shared" si="0"/>
        <v>0</v>
      </c>
      <c r="K55" s="37">
        <f t="shared" si="1"/>
        <v>0</v>
      </c>
      <c r="L55" s="38">
        <f t="shared" si="2"/>
        <v>0</v>
      </c>
      <c r="M55" s="39"/>
      <c r="N55" s="40"/>
      <c r="O55" s="41"/>
      <c r="P55" s="41"/>
      <c r="Q55" s="41"/>
      <c r="R55" s="42"/>
      <c r="S55" s="18"/>
    </row>
    <row r="56" spans="1:19" s="43" customFormat="1" ht="48" customHeight="1" x14ac:dyDescent="0.25">
      <c r="A56" s="34"/>
      <c r="B56" s="34"/>
      <c r="C56" s="15" t="s">
        <v>480</v>
      </c>
      <c r="D56" s="17" t="s">
        <v>46</v>
      </c>
      <c r="E56" s="17" t="s">
        <v>52</v>
      </c>
      <c r="F56" s="16">
        <v>1</v>
      </c>
      <c r="G56" s="16" t="s">
        <v>46</v>
      </c>
      <c r="H56" s="35"/>
      <c r="I56" s="36">
        <v>9.5</v>
      </c>
      <c r="J56" s="37">
        <f t="shared" si="0"/>
        <v>0</v>
      </c>
      <c r="K56" s="37">
        <f t="shared" si="1"/>
        <v>0</v>
      </c>
      <c r="L56" s="38">
        <f t="shared" si="2"/>
        <v>0</v>
      </c>
      <c r="M56" s="39"/>
      <c r="N56" s="40"/>
      <c r="O56" s="41"/>
      <c r="P56" s="41"/>
      <c r="Q56" s="41"/>
      <c r="R56" s="42"/>
      <c r="S56" s="18"/>
    </row>
    <row r="57" spans="1:19" s="43" customFormat="1" ht="48" customHeight="1" x14ac:dyDescent="0.25">
      <c r="A57" s="34"/>
      <c r="B57" s="34"/>
      <c r="C57" s="15" t="s">
        <v>481</v>
      </c>
      <c r="D57" s="17" t="s">
        <v>46</v>
      </c>
      <c r="E57" s="17" t="s">
        <v>52</v>
      </c>
      <c r="F57" s="16">
        <v>1</v>
      </c>
      <c r="G57" s="16" t="s">
        <v>46</v>
      </c>
      <c r="H57" s="35"/>
      <c r="I57" s="36">
        <v>9.5</v>
      </c>
      <c r="J57" s="37">
        <f t="shared" si="0"/>
        <v>0</v>
      </c>
      <c r="K57" s="37">
        <f t="shared" si="1"/>
        <v>0</v>
      </c>
      <c r="L57" s="38">
        <f t="shared" si="2"/>
        <v>0</v>
      </c>
      <c r="M57" s="39"/>
      <c r="N57" s="40"/>
      <c r="O57" s="41"/>
      <c r="P57" s="41"/>
      <c r="Q57" s="41"/>
      <c r="R57" s="42"/>
      <c r="S57" s="18"/>
    </row>
    <row r="58" spans="1:19" ht="48" customHeight="1" x14ac:dyDescent="0.3">
      <c r="A58" s="65"/>
      <c r="B58" s="66"/>
      <c r="C58" s="15" t="s">
        <v>483</v>
      </c>
      <c r="D58" s="17" t="s">
        <v>46</v>
      </c>
      <c r="E58" s="17" t="s">
        <v>52</v>
      </c>
      <c r="F58" s="16">
        <v>200</v>
      </c>
      <c r="G58" s="16" t="s">
        <v>46</v>
      </c>
      <c r="H58" s="73"/>
      <c r="I58" s="36">
        <v>9.5</v>
      </c>
      <c r="J58" s="37">
        <f t="shared" si="0"/>
        <v>0</v>
      </c>
      <c r="K58" s="37">
        <f t="shared" si="1"/>
        <v>0</v>
      </c>
      <c r="L58" s="38">
        <f t="shared" si="2"/>
        <v>0</v>
      </c>
      <c r="M58" s="63"/>
      <c r="N58" s="63"/>
      <c r="O58" s="63"/>
      <c r="P58" s="63"/>
      <c r="Q58" s="63"/>
      <c r="R58" s="68"/>
      <c r="S58" s="68"/>
    </row>
    <row r="59" spans="1:19" ht="48" customHeight="1" x14ac:dyDescent="0.3">
      <c r="A59" s="65"/>
      <c r="B59" s="66"/>
      <c r="C59" s="15" t="s">
        <v>484</v>
      </c>
      <c r="D59" s="17" t="s">
        <v>46</v>
      </c>
      <c r="E59" s="17" t="s">
        <v>52</v>
      </c>
      <c r="F59" s="16">
        <v>80</v>
      </c>
      <c r="G59" s="16" t="s">
        <v>46</v>
      </c>
      <c r="H59" s="74"/>
      <c r="I59" s="36">
        <v>9.5</v>
      </c>
      <c r="J59" s="37">
        <f t="shared" si="0"/>
        <v>0</v>
      </c>
      <c r="K59" s="37">
        <f t="shared" si="1"/>
        <v>0</v>
      </c>
      <c r="L59" s="38">
        <f t="shared" si="2"/>
        <v>0</v>
      </c>
      <c r="M59" s="64"/>
      <c r="N59" s="64"/>
      <c r="O59" s="64"/>
      <c r="P59" s="63"/>
      <c r="Q59" s="63"/>
      <c r="R59" s="68"/>
      <c r="S59" s="68"/>
    </row>
    <row r="60" spans="1:19" s="43" customFormat="1" ht="48" customHeight="1" x14ac:dyDescent="0.25">
      <c r="A60" s="34"/>
      <c r="B60" s="34"/>
      <c r="C60" s="15" t="s">
        <v>485</v>
      </c>
      <c r="D60" s="17" t="s">
        <v>46</v>
      </c>
      <c r="E60" s="17" t="s">
        <v>52</v>
      </c>
      <c r="F60" s="16">
        <v>270</v>
      </c>
      <c r="G60" s="16" t="s">
        <v>46</v>
      </c>
      <c r="H60" s="35"/>
      <c r="I60" s="36">
        <v>9.5</v>
      </c>
      <c r="J60" s="37">
        <f t="shared" ref="J60:J73" si="11">H60*I60/100</f>
        <v>0</v>
      </c>
      <c r="K60" s="37">
        <f t="shared" ref="K60:K73" si="12">H60+J60</f>
        <v>0</v>
      </c>
      <c r="L60" s="38">
        <f t="shared" si="2"/>
        <v>0</v>
      </c>
      <c r="M60" s="39"/>
      <c r="N60" s="40"/>
      <c r="O60" s="41"/>
      <c r="P60" s="41"/>
      <c r="Q60" s="41"/>
      <c r="R60" s="42"/>
      <c r="S60" s="18"/>
    </row>
    <row r="61" spans="1:19" s="43" customFormat="1" ht="48" customHeight="1" x14ac:dyDescent="0.25">
      <c r="A61" s="34"/>
      <c r="B61" s="34"/>
      <c r="C61" s="15" t="s">
        <v>486</v>
      </c>
      <c r="D61" s="17" t="s">
        <v>46</v>
      </c>
      <c r="E61" s="17" t="s">
        <v>52</v>
      </c>
      <c r="F61" s="16">
        <v>1</v>
      </c>
      <c r="G61" s="16" t="s">
        <v>46</v>
      </c>
      <c r="H61" s="35"/>
      <c r="I61" s="36">
        <v>9.5</v>
      </c>
      <c r="J61" s="37">
        <f t="shared" si="11"/>
        <v>0</v>
      </c>
      <c r="K61" s="37">
        <f t="shared" si="12"/>
        <v>0</v>
      </c>
      <c r="L61" s="38">
        <f t="shared" si="2"/>
        <v>0</v>
      </c>
      <c r="M61" s="39"/>
      <c r="N61" s="40"/>
      <c r="O61" s="41"/>
      <c r="P61" s="41"/>
      <c r="Q61" s="41"/>
      <c r="R61" s="42"/>
      <c r="S61" s="18"/>
    </row>
    <row r="62" spans="1:19" s="43" customFormat="1" ht="48" customHeight="1" x14ac:dyDescent="0.25">
      <c r="A62" s="34"/>
      <c r="B62" s="34"/>
      <c r="C62" s="15" t="s">
        <v>487</v>
      </c>
      <c r="D62" s="17" t="s">
        <v>46</v>
      </c>
      <c r="E62" s="17" t="s">
        <v>52</v>
      </c>
      <c r="F62" s="16">
        <v>500</v>
      </c>
      <c r="G62" s="16" t="s">
        <v>46</v>
      </c>
      <c r="H62" s="53"/>
      <c r="I62" s="36">
        <v>9.5</v>
      </c>
      <c r="J62" s="37">
        <f t="shared" si="11"/>
        <v>0</v>
      </c>
      <c r="K62" s="37">
        <f t="shared" si="12"/>
        <v>0</v>
      </c>
      <c r="L62" s="38">
        <f t="shared" si="2"/>
        <v>0</v>
      </c>
      <c r="M62" s="39"/>
      <c r="N62" s="40"/>
      <c r="O62" s="41"/>
      <c r="P62" s="41"/>
      <c r="Q62" s="41"/>
      <c r="R62" s="42"/>
      <c r="S62" s="18"/>
    </row>
    <row r="63" spans="1:19" s="43" customFormat="1" ht="48" customHeight="1" x14ac:dyDescent="0.25">
      <c r="A63" s="34"/>
      <c r="B63" s="34"/>
      <c r="C63" s="15" t="s">
        <v>488</v>
      </c>
      <c r="D63" s="17" t="s">
        <v>46</v>
      </c>
      <c r="E63" s="17" t="s">
        <v>52</v>
      </c>
      <c r="F63" s="16">
        <v>170</v>
      </c>
      <c r="G63" s="16" t="s">
        <v>46</v>
      </c>
      <c r="H63" s="53"/>
      <c r="I63" s="36">
        <v>9.5</v>
      </c>
      <c r="J63" s="37">
        <f t="shared" si="11"/>
        <v>0</v>
      </c>
      <c r="K63" s="37">
        <f t="shared" si="12"/>
        <v>0</v>
      </c>
      <c r="L63" s="38">
        <f t="shared" si="2"/>
        <v>0</v>
      </c>
      <c r="M63" s="39"/>
      <c r="N63" s="40"/>
      <c r="O63" s="41"/>
      <c r="P63" s="41"/>
      <c r="Q63" s="41"/>
      <c r="R63" s="42"/>
      <c r="S63" s="18"/>
    </row>
    <row r="64" spans="1:19" s="43" customFormat="1" ht="48" customHeight="1" x14ac:dyDescent="0.25">
      <c r="A64" s="34"/>
      <c r="B64" s="34"/>
      <c r="C64" s="15" t="s">
        <v>489</v>
      </c>
      <c r="D64" s="17" t="s">
        <v>46</v>
      </c>
      <c r="E64" s="17" t="s">
        <v>52</v>
      </c>
      <c r="F64" s="16">
        <v>80</v>
      </c>
      <c r="G64" s="16" t="s">
        <v>46</v>
      </c>
      <c r="H64" s="35"/>
      <c r="I64" s="36">
        <v>9.5</v>
      </c>
      <c r="J64" s="37">
        <f t="shared" si="11"/>
        <v>0</v>
      </c>
      <c r="K64" s="37">
        <f t="shared" si="12"/>
        <v>0</v>
      </c>
      <c r="L64" s="38">
        <f t="shared" si="2"/>
        <v>0</v>
      </c>
      <c r="M64" s="39"/>
      <c r="N64" s="40"/>
      <c r="O64" s="41"/>
      <c r="P64" s="41"/>
      <c r="Q64" s="41"/>
      <c r="R64" s="42"/>
      <c r="S64" s="18"/>
    </row>
    <row r="65" spans="1:19" s="43" customFormat="1" ht="48" customHeight="1" x14ac:dyDescent="0.25">
      <c r="A65" s="34"/>
      <c r="B65" s="34"/>
      <c r="C65" s="15" t="s">
        <v>490</v>
      </c>
      <c r="D65" s="17" t="s">
        <v>46</v>
      </c>
      <c r="E65" s="17" t="s">
        <v>52</v>
      </c>
      <c r="F65" s="16">
        <v>2500</v>
      </c>
      <c r="G65" s="16" t="s">
        <v>46</v>
      </c>
      <c r="H65" s="35"/>
      <c r="I65" s="36">
        <v>9.5</v>
      </c>
      <c r="J65" s="37">
        <f t="shared" si="11"/>
        <v>0</v>
      </c>
      <c r="K65" s="37">
        <f t="shared" si="12"/>
        <v>0</v>
      </c>
      <c r="L65" s="38">
        <f t="shared" si="2"/>
        <v>0</v>
      </c>
      <c r="M65" s="39"/>
      <c r="N65" s="40"/>
      <c r="O65" s="41"/>
      <c r="P65" s="41"/>
      <c r="Q65" s="41"/>
      <c r="R65" s="42"/>
      <c r="S65" s="18"/>
    </row>
    <row r="66" spans="1:19" s="43" customFormat="1" ht="48" customHeight="1" x14ac:dyDescent="0.25">
      <c r="A66" s="34"/>
      <c r="B66" s="34"/>
      <c r="C66" s="15" t="s">
        <v>1037</v>
      </c>
      <c r="D66" s="17" t="s">
        <v>46</v>
      </c>
      <c r="E66" s="17" t="s">
        <v>52</v>
      </c>
      <c r="F66" s="16">
        <v>1</v>
      </c>
      <c r="G66" s="16" t="s">
        <v>46</v>
      </c>
      <c r="H66" s="35"/>
      <c r="I66" s="36">
        <v>9.5</v>
      </c>
      <c r="J66" s="37">
        <f t="shared" si="11"/>
        <v>0</v>
      </c>
      <c r="K66" s="37">
        <f t="shared" si="12"/>
        <v>0</v>
      </c>
      <c r="L66" s="38">
        <f t="shared" si="2"/>
        <v>0</v>
      </c>
      <c r="M66" s="39"/>
      <c r="N66" s="40"/>
      <c r="O66" s="41"/>
      <c r="P66" s="41"/>
      <c r="Q66" s="41"/>
      <c r="R66" s="42"/>
      <c r="S66" s="18"/>
    </row>
    <row r="67" spans="1:19" s="43" customFormat="1" ht="48" customHeight="1" x14ac:dyDescent="0.25">
      <c r="A67" s="34"/>
      <c r="B67" s="34"/>
      <c r="C67" s="15" t="s">
        <v>491</v>
      </c>
      <c r="D67" s="17" t="s">
        <v>46</v>
      </c>
      <c r="E67" s="17" t="s">
        <v>52</v>
      </c>
      <c r="F67" s="16">
        <v>5000</v>
      </c>
      <c r="G67" s="16" t="s">
        <v>46</v>
      </c>
      <c r="H67" s="35"/>
      <c r="I67" s="36">
        <v>9.5</v>
      </c>
      <c r="J67" s="37">
        <f t="shared" si="11"/>
        <v>0</v>
      </c>
      <c r="K67" s="37">
        <f t="shared" si="12"/>
        <v>0</v>
      </c>
      <c r="L67" s="38">
        <f t="shared" ref="L67:L73" si="13">K67*F67</f>
        <v>0</v>
      </c>
      <c r="M67" s="39"/>
      <c r="N67" s="40"/>
      <c r="O67" s="41"/>
      <c r="P67" s="41"/>
      <c r="Q67" s="41"/>
      <c r="R67" s="42"/>
      <c r="S67" s="18"/>
    </row>
    <row r="68" spans="1:19" s="43" customFormat="1" ht="48" customHeight="1" x14ac:dyDescent="0.25">
      <c r="A68" s="34"/>
      <c r="B68" s="34"/>
      <c r="C68" s="15" t="s">
        <v>492</v>
      </c>
      <c r="D68" s="17" t="s">
        <v>46</v>
      </c>
      <c r="E68" s="17" t="s">
        <v>52</v>
      </c>
      <c r="F68" s="16">
        <v>1</v>
      </c>
      <c r="G68" s="16" t="s">
        <v>46</v>
      </c>
      <c r="H68" s="35"/>
      <c r="I68" s="36">
        <v>9.5</v>
      </c>
      <c r="J68" s="37">
        <f t="shared" si="11"/>
        <v>0</v>
      </c>
      <c r="K68" s="37">
        <f t="shared" si="12"/>
        <v>0</v>
      </c>
      <c r="L68" s="38">
        <f t="shared" si="13"/>
        <v>0</v>
      </c>
      <c r="M68" s="39"/>
      <c r="N68" s="40"/>
      <c r="O68" s="41"/>
      <c r="P68" s="41"/>
      <c r="Q68" s="41"/>
      <c r="R68" s="42"/>
      <c r="S68" s="18"/>
    </row>
    <row r="69" spans="1:19" s="43" customFormat="1" ht="48" customHeight="1" x14ac:dyDescent="0.25">
      <c r="A69" s="34"/>
      <c r="B69" s="34"/>
      <c r="C69" s="15" t="s">
        <v>900</v>
      </c>
      <c r="D69" s="17" t="s">
        <v>46</v>
      </c>
      <c r="E69" s="17" t="s">
        <v>901</v>
      </c>
      <c r="F69" s="16">
        <v>300</v>
      </c>
      <c r="G69" s="16" t="s">
        <v>46</v>
      </c>
      <c r="H69" s="35"/>
      <c r="I69" s="36">
        <v>9.5</v>
      </c>
      <c r="J69" s="37">
        <f t="shared" ref="J69:J70" si="14">H69*I69/100</f>
        <v>0</v>
      </c>
      <c r="K69" s="37">
        <f t="shared" ref="K69:K70" si="15">H69+J69</f>
        <v>0</v>
      </c>
      <c r="L69" s="38">
        <f t="shared" si="13"/>
        <v>0</v>
      </c>
      <c r="M69" s="39"/>
      <c r="N69" s="40"/>
      <c r="O69" s="41"/>
      <c r="P69" s="41"/>
      <c r="Q69" s="41"/>
      <c r="R69" s="42"/>
      <c r="S69" s="18"/>
    </row>
    <row r="70" spans="1:19" s="43" customFormat="1" ht="48" customHeight="1" x14ac:dyDescent="0.25">
      <c r="A70" s="34"/>
      <c r="B70" s="34"/>
      <c r="C70" s="15" t="s">
        <v>902</v>
      </c>
      <c r="D70" s="17" t="s">
        <v>46</v>
      </c>
      <c r="E70" s="17" t="s">
        <v>901</v>
      </c>
      <c r="F70" s="16">
        <v>150</v>
      </c>
      <c r="G70" s="16" t="s">
        <v>46</v>
      </c>
      <c r="H70" s="35"/>
      <c r="I70" s="36">
        <v>9.5</v>
      </c>
      <c r="J70" s="37">
        <f t="shared" si="14"/>
        <v>0</v>
      </c>
      <c r="K70" s="37">
        <f t="shared" si="15"/>
        <v>0</v>
      </c>
      <c r="L70" s="38">
        <f t="shared" si="13"/>
        <v>0</v>
      </c>
      <c r="M70" s="39"/>
      <c r="N70" s="40"/>
      <c r="O70" s="41"/>
      <c r="P70" s="41"/>
      <c r="Q70" s="41"/>
      <c r="R70" s="42"/>
      <c r="S70" s="18"/>
    </row>
    <row r="71" spans="1:19" s="43" customFormat="1" ht="48" customHeight="1" x14ac:dyDescent="0.25">
      <c r="A71" s="34"/>
      <c r="B71" s="34"/>
      <c r="C71" s="15" t="s">
        <v>903</v>
      </c>
      <c r="D71" s="17" t="s">
        <v>46</v>
      </c>
      <c r="E71" s="17" t="s">
        <v>901</v>
      </c>
      <c r="F71" s="16">
        <v>1</v>
      </c>
      <c r="G71" s="16" t="s">
        <v>46</v>
      </c>
      <c r="H71" s="35"/>
      <c r="I71" s="36">
        <v>9.5</v>
      </c>
      <c r="J71" s="37">
        <f t="shared" si="11"/>
        <v>0</v>
      </c>
      <c r="K71" s="37">
        <f t="shared" si="12"/>
        <v>0</v>
      </c>
      <c r="L71" s="38">
        <f t="shared" si="13"/>
        <v>0</v>
      </c>
      <c r="M71" s="39"/>
      <c r="N71" s="40"/>
      <c r="O71" s="41"/>
      <c r="P71" s="41"/>
      <c r="Q71" s="41"/>
      <c r="R71" s="42"/>
      <c r="S71" s="18"/>
    </row>
    <row r="72" spans="1:19" s="43" customFormat="1" ht="48" customHeight="1" x14ac:dyDescent="0.25">
      <c r="A72" s="34"/>
      <c r="B72" s="34"/>
      <c r="C72" s="15" t="s">
        <v>904</v>
      </c>
      <c r="D72" s="17" t="s">
        <v>46</v>
      </c>
      <c r="E72" s="17" t="s">
        <v>52</v>
      </c>
      <c r="F72" s="16">
        <v>1</v>
      </c>
      <c r="G72" s="16" t="s">
        <v>46</v>
      </c>
      <c r="H72" s="35"/>
      <c r="I72" s="36">
        <v>9.5</v>
      </c>
      <c r="J72" s="37">
        <f t="shared" ref="J72" si="16">H72*I72/100</f>
        <v>0</v>
      </c>
      <c r="K72" s="37">
        <f t="shared" ref="K72" si="17">H72+J72</f>
        <v>0</v>
      </c>
      <c r="L72" s="38">
        <f t="shared" si="13"/>
        <v>0</v>
      </c>
      <c r="M72" s="39"/>
      <c r="N72" s="40"/>
      <c r="O72" s="41"/>
      <c r="P72" s="41"/>
      <c r="Q72" s="41"/>
      <c r="R72" s="42"/>
      <c r="S72" s="18"/>
    </row>
    <row r="73" spans="1:19" s="43" customFormat="1" ht="48" customHeight="1" x14ac:dyDescent="0.25">
      <c r="A73" s="34"/>
      <c r="B73" s="34"/>
      <c r="C73" s="15" t="s">
        <v>493</v>
      </c>
      <c r="D73" s="17" t="s">
        <v>46</v>
      </c>
      <c r="E73" s="17" t="s">
        <v>52</v>
      </c>
      <c r="F73" s="16">
        <v>7</v>
      </c>
      <c r="G73" s="16" t="s">
        <v>46</v>
      </c>
      <c r="H73" s="53"/>
      <c r="I73" s="36">
        <v>9.5</v>
      </c>
      <c r="J73" s="37">
        <f t="shared" si="11"/>
        <v>0</v>
      </c>
      <c r="K73" s="37">
        <f t="shared" si="12"/>
        <v>0</v>
      </c>
      <c r="L73" s="38">
        <f t="shared" si="13"/>
        <v>0</v>
      </c>
      <c r="M73" s="39"/>
      <c r="N73" s="40"/>
      <c r="O73" s="41"/>
      <c r="P73" s="41"/>
      <c r="Q73" s="41"/>
      <c r="R73" s="42"/>
      <c r="S73" s="18"/>
    </row>
    <row r="74" spans="1:19" x14ac:dyDescent="0.3">
      <c r="C74" s="43"/>
      <c r="D74" s="45"/>
      <c r="E74" s="45"/>
      <c r="F74" s="47"/>
      <c r="G74" s="45"/>
      <c r="H74" s="60"/>
      <c r="I74" s="59"/>
      <c r="J74" s="59"/>
      <c r="K74" s="59"/>
      <c r="L74" s="69">
        <f>SUM(L3:L73)</f>
        <v>0</v>
      </c>
      <c r="M74" s="89"/>
      <c r="N74" s="89"/>
      <c r="O74" s="89"/>
      <c r="S74" s="71">
        <f>SUM(S3:S73)</f>
        <v>0</v>
      </c>
    </row>
    <row r="75" spans="1:19" x14ac:dyDescent="0.3">
      <c r="J75" s="59" t="s">
        <v>305</v>
      </c>
    </row>
    <row r="76" spans="1:19" x14ac:dyDescent="0.3">
      <c r="E76" s="58" t="s">
        <v>304</v>
      </c>
      <c r="F76" s="59"/>
      <c r="G76" s="59"/>
      <c r="M76" s="59"/>
      <c r="N76" s="59" t="s">
        <v>306</v>
      </c>
      <c r="O76" s="59"/>
    </row>
    <row r="77" spans="1:19" x14ac:dyDescent="0.3">
      <c r="E77" s="61"/>
      <c r="F77" s="59"/>
      <c r="G77" s="59"/>
      <c r="M77" s="86"/>
      <c r="N77" s="87"/>
      <c r="O77" s="88"/>
    </row>
    <row r="78" spans="1:19" x14ac:dyDescent="0.3">
      <c r="E78" s="61"/>
    </row>
    <row r="80" spans="1:19" x14ac:dyDescent="0.3">
      <c r="A80" s="79" t="s">
        <v>1031</v>
      </c>
    </row>
    <row r="81" spans="1:1" x14ac:dyDescent="0.3">
      <c r="A81" s="77" t="s">
        <v>1033</v>
      </c>
    </row>
  </sheetData>
  <mergeCells count="3">
    <mergeCell ref="A2:C2"/>
    <mergeCell ref="M74:O74"/>
    <mergeCell ref="M77:O77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18: SVEŽA ZELENJAVA, STROČNICE</oddHeader>
    <oddFooter>&amp;R&amp;"Calibri,Krepko"&amp;P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529A-C1E0-482A-9964-A8A349D05FE0}">
  <dimension ref="A1:S63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62" sqref="A62:A6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8" customHeight="1" x14ac:dyDescent="0.25">
      <c r="A3" s="76" t="s">
        <v>1046</v>
      </c>
      <c r="B3" s="34"/>
      <c r="C3" s="15" t="s">
        <v>494</v>
      </c>
      <c r="D3" s="17" t="s">
        <v>46</v>
      </c>
      <c r="E3" s="17" t="s">
        <v>52</v>
      </c>
      <c r="F3" s="16">
        <v>3</v>
      </c>
      <c r="G3" s="16" t="s">
        <v>46</v>
      </c>
      <c r="H3" s="35"/>
      <c r="I3" s="36">
        <v>9.5</v>
      </c>
      <c r="J3" s="37">
        <f t="shared" ref="J3:J32" si="0">H3*I3/100</f>
        <v>0</v>
      </c>
      <c r="K3" s="37">
        <f t="shared" ref="K3:K32" si="1">H3+J3</f>
        <v>0</v>
      </c>
      <c r="L3" s="38">
        <f t="shared" ref="L3:L32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48" customHeight="1" x14ac:dyDescent="0.25">
      <c r="A4" s="34"/>
      <c r="B4" s="34"/>
      <c r="C4" s="15" t="s">
        <v>495</v>
      </c>
      <c r="D4" s="17" t="s">
        <v>46</v>
      </c>
      <c r="E4" s="17" t="s">
        <v>52</v>
      </c>
      <c r="F4" s="16">
        <v>1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48" customHeight="1" x14ac:dyDescent="0.25">
      <c r="A5" s="34"/>
      <c r="B5" s="34"/>
      <c r="C5" s="15" t="s">
        <v>496</v>
      </c>
      <c r="D5" s="17" t="s">
        <v>46</v>
      </c>
      <c r="E5" s="17" t="s">
        <v>52</v>
      </c>
      <c r="F5" s="16">
        <v>2500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8" customHeight="1" x14ac:dyDescent="0.25">
      <c r="A6" s="34"/>
      <c r="B6" s="34"/>
      <c r="C6" s="15" t="s">
        <v>497</v>
      </c>
      <c r="D6" s="17" t="s">
        <v>46</v>
      </c>
      <c r="E6" s="17" t="s">
        <v>52</v>
      </c>
      <c r="F6" s="16">
        <v>1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48" customHeight="1" x14ac:dyDescent="0.25">
      <c r="A7" s="34"/>
      <c r="B7" s="34"/>
      <c r="C7" s="15" t="s">
        <v>498</v>
      </c>
      <c r="D7" s="17" t="s">
        <v>46</v>
      </c>
      <c r="E7" s="17" t="s">
        <v>52</v>
      </c>
      <c r="F7" s="16">
        <v>300</v>
      </c>
      <c r="G7" s="16" t="s">
        <v>46</v>
      </c>
      <c r="H7" s="53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8" customHeight="1" x14ac:dyDescent="0.25">
      <c r="A8" s="34"/>
      <c r="B8" s="34"/>
      <c r="C8" s="15" t="s">
        <v>499</v>
      </c>
      <c r="D8" s="17" t="s">
        <v>46</v>
      </c>
      <c r="E8" s="17" t="s">
        <v>52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48" customHeight="1" x14ac:dyDescent="0.25">
      <c r="A9" s="34"/>
      <c r="B9" s="34"/>
      <c r="C9" s="15" t="s">
        <v>500</v>
      </c>
      <c r="D9" s="17" t="s">
        <v>46</v>
      </c>
      <c r="E9" s="17" t="s">
        <v>52</v>
      </c>
      <c r="F9" s="16">
        <v>100</v>
      </c>
      <c r="G9" s="16" t="s">
        <v>46</v>
      </c>
      <c r="H9" s="53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48" customHeight="1" x14ac:dyDescent="0.25">
      <c r="A10" s="34"/>
      <c r="B10" s="34"/>
      <c r="C10" s="15" t="s">
        <v>501</v>
      </c>
      <c r="D10" s="17" t="s">
        <v>46</v>
      </c>
      <c r="E10" s="17" t="s">
        <v>52</v>
      </c>
      <c r="F10" s="16">
        <v>250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48" customHeight="1" x14ac:dyDescent="0.25">
      <c r="A11" s="34"/>
      <c r="B11" s="34"/>
      <c r="C11" s="15" t="s">
        <v>502</v>
      </c>
      <c r="D11" s="17" t="s">
        <v>46</v>
      </c>
      <c r="E11" s="17" t="s">
        <v>52</v>
      </c>
      <c r="F11" s="16">
        <v>1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48" customHeight="1" x14ac:dyDescent="0.25">
      <c r="A12" s="34"/>
      <c r="B12" s="34"/>
      <c r="C12" s="15" t="s">
        <v>503</v>
      </c>
      <c r="D12" s="17" t="s">
        <v>46</v>
      </c>
      <c r="E12" s="17" t="s">
        <v>52</v>
      </c>
      <c r="F12" s="16">
        <v>1000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8" customHeight="1" x14ac:dyDescent="0.25">
      <c r="A13" s="34"/>
      <c r="B13" s="34"/>
      <c r="C13" s="15" t="s">
        <v>504</v>
      </c>
      <c r="D13" s="17" t="s">
        <v>46</v>
      </c>
      <c r="E13" s="17" t="s">
        <v>52</v>
      </c>
      <c r="F13" s="16">
        <v>1</v>
      </c>
      <c r="G13" s="16" t="s">
        <v>46</v>
      </c>
      <c r="H13" s="35"/>
      <c r="I13" s="36">
        <v>9.5</v>
      </c>
      <c r="J13" s="37">
        <f t="shared" ref="J13" si="3">H13*I13/100</f>
        <v>0</v>
      </c>
      <c r="K13" s="37">
        <f t="shared" ref="K13" si="4">H13+J13</f>
        <v>0</v>
      </c>
      <c r="L13" s="38">
        <f t="shared" ref="L13" si="5">K13*F13</f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8" customHeight="1" x14ac:dyDescent="0.25">
      <c r="A14" s="34"/>
      <c r="B14" s="34"/>
      <c r="C14" s="15" t="s">
        <v>908</v>
      </c>
      <c r="D14" s="17" t="s">
        <v>46</v>
      </c>
      <c r="E14" s="17" t="s">
        <v>52</v>
      </c>
      <c r="F14" s="16">
        <v>1</v>
      </c>
      <c r="G14" s="16" t="s">
        <v>46</v>
      </c>
      <c r="H14" s="35"/>
      <c r="I14" s="36">
        <v>9.5</v>
      </c>
      <c r="J14" s="37">
        <f t="shared" ref="J14" si="6">H14*I14/100</f>
        <v>0</v>
      </c>
      <c r="K14" s="37">
        <f t="shared" ref="K14" si="7">H14+J14</f>
        <v>0</v>
      </c>
      <c r="L14" s="38">
        <f t="shared" ref="L14" si="8">K14*F14</f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48" customHeight="1" x14ac:dyDescent="0.25">
      <c r="A15" s="34"/>
      <c r="B15" s="34"/>
      <c r="C15" s="15" t="s">
        <v>505</v>
      </c>
      <c r="D15" s="17" t="s">
        <v>46</v>
      </c>
      <c r="E15" s="17" t="s">
        <v>52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48" customHeight="1" x14ac:dyDescent="0.25">
      <c r="A16" s="34"/>
      <c r="B16" s="34"/>
      <c r="C16" s="15" t="s">
        <v>506</v>
      </c>
      <c r="D16" s="17" t="s">
        <v>46</v>
      </c>
      <c r="E16" s="17" t="s">
        <v>52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48" customHeight="1" x14ac:dyDescent="0.25">
      <c r="A17" s="34"/>
      <c r="B17" s="34"/>
      <c r="C17" s="15" t="s">
        <v>507</v>
      </c>
      <c r="D17" s="17" t="s">
        <v>46</v>
      </c>
      <c r="E17" s="17" t="s">
        <v>52</v>
      </c>
      <c r="F17" s="16">
        <v>800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48" customHeight="1" x14ac:dyDescent="0.25">
      <c r="A18" s="34"/>
      <c r="B18" s="34"/>
      <c r="C18" s="15" t="s">
        <v>508</v>
      </c>
      <c r="D18" s="17" t="s">
        <v>46</v>
      </c>
      <c r="E18" s="17" t="s">
        <v>52</v>
      </c>
      <c r="F18" s="16">
        <v>200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48" customHeight="1" x14ac:dyDescent="0.25">
      <c r="A19" s="34"/>
      <c r="B19" s="34"/>
      <c r="C19" s="15" t="s">
        <v>509</v>
      </c>
      <c r="D19" s="17" t="s">
        <v>46</v>
      </c>
      <c r="E19" s="17" t="s">
        <v>52</v>
      </c>
      <c r="F19" s="16">
        <v>420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48" customHeight="1" x14ac:dyDescent="0.25">
      <c r="A20" s="34"/>
      <c r="B20" s="34"/>
      <c r="C20" s="15" t="s">
        <v>510</v>
      </c>
      <c r="D20" s="17" t="s">
        <v>46</v>
      </c>
      <c r="E20" s="17" t="s">
        <v>52</v>
      </c>
      <c r="F20" s="16">
        <v>330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8" customHeight="1" x14ac:dyDescent="0.25">
      <c r="A21" s="34"/>
      <c r="B21" s="34"/>
      <c r="C21" s="15" t="s">
        <v>511</v>
      </c>
      <c r="D21" s="17" t="s">
        <v>46</v>
      </c>
      <c r="E21" s="17" t="s">
        <v>52</v>
      </c>
      <c r="F21" s="16">
        <v>210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48" customHeight="1" x14ac:dyDescent="0.25">
      <c r="A22" s="34"/>
      <c r="B22" s="34"/>
      <c r="C22" s="15" t="s">
        <v>512</v>
      </c>
      <c r="D22" s="17" t="s">
        <v>46</v>
      </c>
      <c r="E22" s="17" t="s">
        <v>52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48" customHeight="1" x14ac:dyDescent="0.25">
      <c r="A23" s="34"/>
      <c r="B23" s="34"/>
      <c r="C23" s="15" t="s">
        <v>513</v>
      </c>
      <c r="D23" s="17" t="s">
        <v>46</v>
      </c>
      <c r="E23" s="17" t="s">
        <v>52</v>
      </c>
      <c r="F23" s="16">
        <v>100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48" customHeight="1" x14ac:dyDescent="0.25">
      <c r="A24" s="34"/>
      <c r="B24" s="34"/>
      <c r="C24" s="15" t="s">
        <v>514</v>
      </c>
      <c r="D24" s="17" t="s">
        <v>46</v>
      </c>
      <c r="E24" s="17" t="s">
        <v>52</v>
      </c>
      <c r="F24" s="16">
        <v>150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48" customHeight="1" x14ac:dyDescent="0.25">
      <c r="A25" s="34"/>
      <c r="B25" s="34"/>
      <c r="C25" s="15" t="s">
        <v>515</v>
      </c>
      <c r="D25" s="17" t="s">
        <v>46</v>
      </c>
      <c r="E25" s="17" t="s">
        <v>52</v>
      </c>
      <c r="F25" s="16">
        <v>220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48" customHeight="1" x14ac:dyDescent="0.25">
      <c r="A26" s="34"/>
      <c r="B26" s="34"/>
      <c r="C26" s="15" t="s">
        <v>516</v>
      </c>
      <c r="D26" s="17" t="s">
        <v>46</v>
      </c>
      <c r="E26" s="17" t="s">
        <v>52</v>
      </c>
      <c r="F26" s="16">
        <v>250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48" customHeight="1" x14ac:dyDescent="0.25">
      <c r="A27" s="34"/>
      <c r="B27" s="34"/>
      <c r="C27" s="15" t="s">
        <v>517</v>
      </c>
      <c r="D27" s="17" t="s">
        <v>46</v>
      </c>
      <c r="E27" s="17" t="s">
        <v>52</v>
      </c>
      <c r="F27" s="16">
        <v>60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8" customHeight="1" x14ac:dyDescent="0.25">
      <c r="A28" s="34"/>
      <c r="B28" s="34"/>
      <c r="C28" s="15" t="s">
        <v>518</v>
      </c>
      <c r="D28" s="17" t="s">
        <v>46</v>
      </c>
      <c r="E28" s="17" t="s">
        <v>52</v>
      </c>
      <c r="F28" s="16">
        <v>60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8" customHeight="1" x14ac:dyDescent="0.25">
      <c r="A29" s="34"/>
      <c r="B29" s="34"/>
      <c r="C29" s="15" t="s">
        <v>519</v>
      </c>
      <c r="D29" s="17" t="s">
        <v>46</v>
      </c>
      <c r="E29" s="17" t="s">
        <v>52</v>
      </c>
      <c r="F29" s="16">
        <v>40</v>
      </c>
      <c r="G29" s="16" t="s">
        <v>46</v>
      </c>
      <c r="H29" s="53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8" customHeight="1" x14ac:dyDescent="0.25">
      <c r="A30" s="34"/>
      <c r="B30" s="34"/>
      <c r="C30" s="15" t="s">
        <v>520</v>
      </c>
      <c r="D30" s="17" t="s">
        <v>46</v>
      </c>
      <c r="E30" s="17" t="s">
        <v>52</v>
      </c>
      <c r="F30" s="16">
        <v>330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48" customHeight="1" x14ac:dyDescent="0.25">
      <c r="A31" s="34"/>
      <c r="B31" s="34"/>
      <c r="C31" s="15" t="s">
        <v>521</v>
      </c>
      <c r="D31" s="17" t="s">
        <v>46</v>
      </c>
      <c r="E31" s="17" t="s">
        <v>52</v>
      </c>
      <c r="F31" s="16">
        <v>330</v>
      </c>
      <c r="G31" s="16" t="s">
        <v>46</v>
      </c>
      <c r="H31" s="53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48" customHeight="1" x14ac:dyDescent="0.25">
      <c r="A32" s="34"/>
      <c r="B32" s="34"/>
      <c r="C32" s="15" t="s">
        <v>522</v>
      </c>
      <c r="D32" s="17" t="s">
        <v>46</v>
      </c>
      <c r="E32" s="17" t="s">
        <v>52</v>
      </c>
      <c r="F32" s="16">
        <v>330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8" customHeight="1" x14ac:dyDescent="0.25">
      <c r="A33" s="34"/>
      <c r="B33" s="34"/>
      <c r="C33" s="15" t="s">
        <v>523</v>
      </c>
      <c r="D33" s="17" t="s">
        <v>46</v>
      </c>
      <c r="E33" s="17" t="s">
        <v>52</v>
      </c>
      <c r="F33" s="16">
        <v>330</v>
      </c>
      <c r="G33" s="16" t="s">
        <v>46</v>
      </c>
      <c r="H33" s="35"/>
      <c r="I33" s="36">
        <v>9.5</v>
      </c>
      <c r="J33" s="37">
        <f t="shared" ref="J33:J54" si="9">H33*I33/100</f>
        <v>0</v>
      </c>
      <c r="K33" s="37">
        <f t="shared" ref="K33:K54" si="10">H33+J33</f>
        <v>0</v>
      </c>
      <c r="L33" s="38">
        <f t="shared" ref="L33:L54" si="11">K33*F33</f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8" customHeight="1" x14ac:dyDescent="0.25">
      <c r="A34" s="34"/>
      <c r="B34" s="34"/>
      <c r="C34" s="15" t="s">
        <v>524</v>
      </c>
      <c r="D34" s="17" t="s">
        <v>46</v>
      </c>
      <c r="E34" s="17" t="s">
        <v>52</v>
      </c>
      <c r="F34" s="16">
        <v>330</v>
      </c>
      <c r="G34" s="16" t="s">
        <v>46</v>
      </c>
      <c r="H34" s="35"/>
      <c r="I34" s="36">
        <v>9.5</v>
      </c>
      <c r="J34" s="37">
        <f t="shared" si="9"/>
        <v>0</v>
      </c>
      <c r="K34" s="37">
        <f t="shared" si="10"/>
        <v>0</v>
      </c>
      <c r="L34" s="38">
        <f t="shared" si="11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48" customHeight="1" x14ac:dyDescent="0.25">
      <c r="A35" s="34"/>
      <c r="B35" s="34"/>
      <c r="C35" s="15" t="s">
        <v>525</v>
      </c>
      <c r="D35" s="17" t="s">
        <v>46</v>
      </c>
      <c r="E35" s="17" t="s">
        <v>52</v>
      </c>
      <c r="F35" s="16">
        <v>330</v>
      </c>
      <c r="G35" s="16" t="s">
        <v>46</v>
      </c>
      <c r="H35" s="35"/>
      <c r="I35" s="36">
        <v>9.5</v>
      </c>
      <c r="J35" s="37">
        <f t="shared" si="9"/>
        <v>0</v>
      </c>
      <c r="K35" s="37">
        <f t="shared" si="10"/>
        <v>0</v>
      </c>
      <c r="L35" s="38">
        <f t="shared" si="11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48" customHeight="1" x14ac:dyDescent="0.25">
      <c r="A36" s="34"/>
      <c r="B36" s="34"/>
      <c r="C36" s="15" t="s">
        <v>526</v>
      </c>
      <c r="D36" s="17" t="s">
        <v>46</v>
      </c>
      <c r="E36" s="17" t="s">
        <v>52</v>
      </c>
      <c r="F36" s="16">
        <v>330</v>
      </c>
      <c r="G36" s="16" t="s">
        <v>46</v>
      </c>
      <c r="H36" s="35"/>
      <c r="I36" s="36">
        <v>9.5</v>
      </c>
      <c r="J36" s="37">
        <f t="shared" si="9"/>
        <v>0</v>
      </c>
      <c r="K36" s="37">
        <f t="shared" si="10"/>
        <v>0</v>
      </c>
      <c r="L36" s="38">
        <f t="shared" si="11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48" customHeight="1" x14ac:dyDescent="0.25">
      <c r="A37" s="34"/>
      <c r="B37" s="34"/>
      <c r="C37" s="15" t="s">
        <v>527</v>
      </c>
      <c r="D37" s="17" t="s">
        <v>46</v>
      </c>
      <c r="E37" s="17" t="s">
        <v>52</v>
      </c>
      <c r="F37" s="16">
        <v>330</v>
      </c>
      <c r="G37" s="16" t="s">
        <v>46</v>
      </c>
      <c r="H37" s="35"/>
      <c r="I37" s="36">
        <v>9.5</v>
      </c>
      <c r="J37" s="37">
        <f t="shared" si="9"/>
        <v>0</v>
      </c>
      <c r="K37" s="37">
        <f t="shared" si="10"/>
        <v>0</v>
      </c>
      <c r="L37" s="38">
        <f t="shared" si="11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48" customHeight="1" x14ac:dyDescent="0.25">
      <c r="A38" s="34"/>
      <c r="B38" s="34"/>
      <c r="C38" s="15" t="s">
        <v>528</v>
      </c>
      <c r="D38" s="17" t="s">
        <v>46</v>
      </c>
      <c r="E38" s="17" t="s">
        <v>52</v>
      </c>
      <c r="F38" s="16">
        <v>1</v>
      </c>
      <c r="G38" s="16" t="s">
        <v>46</v>
      </c>
      <c r="H38" s="35"/>
      <c r="I38" s="36">
        <v>9.5</v>
      </c>
      <c r="J38" s="37">
        <f t="shared" si="9"/>
        <v>0</v>
      </c>
      <c r="K38" s="37">
        <f t="shared" si="10"/>
        <v>0</v>
      </c>
      <c r="L38" s="38">
        <f t="shared" si="11"/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48" customHeight="1" x14ac:dyDescent="0.25">
      <c r="A39" s="34"/>
      <c r="B39" s="34"/>
      <c r="C39" s="15" t="s">
        <v>529</v>
      </c>
      <c r="D39" s="17" t="s">
        <v>46</v>
      </c>
      <c r="E39" s="17" t="s">
        <v>52</v>
      </c>
      <c r="F39" s="16">
        <v>1</v>
      </c>
      <c r="G39" s="16" t="s">
        <v>46</v>
      </c>
      <c r="H39" s="35"/>
      <c r="I39" s="36">
        <v>9.5</v>
      </c>
      <c r="J39" s="37">
        <f t="shared" si="9"/>
        <v>0</v>
      </c>
      <c r="K39" s="37">
        <f t="shared" si="10"/>
        <v>0</v>
      </c>
      <c r="L39" s="38">
        <f t="shared" si="11"/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48" customHeight="1" x14ac:dyDescent="0.25">
      <c r="A40" s="34"/>
      <c r="B40" s="34"/>
      <c r="C40" s="15" t="s">
        <v>530</v>
      </c>
      <c r="D40" s="17" t="s">
        <v>46</v>
      </c>
      <c r="E40" s="17" t="s">
        <v>52</v>
      </c>
      <c r="F40" s="16">
        <v>3</v>
      </c>
      <c r="G40" s="16" t="s">
        <v>46</v>
      </c>
      <c r="H40" s="35"/>
      <c r="I40" s="36">
        <v>9.5</v>
      </c>
      <c r="J40" s="37">
        <f t="shared" si="9"/>
        <v>0</v>
      </c>
      <c r="K40" s="37">
        <f t="shared" si="10"/>
        <v>0</v>
      </c>
      <c r="L40" s="38">
        <f t="shared" si="11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48" customHeight="1" x14ac:dyDescent="0.25">
      <c r="A41" s="34"/>
      <c r="B41" s="34"/>
      <c r="C41" s="15" t="s">
        <v>531</v>
      </c>
      <c r="D41" s="17" t="s">
        <v>46</v>
      </c>
      <c r="E41" s="17" t="s">
        <v>52</v>
      </c>
      <c r="F41" s="16">
        <v>1</v>
      </c>
      <c r="G41" s="16" t="s">
        <v>46</v>
      </c>
      <c r="H41" s="35"/>
      <c r="I41" s="36">
        <v>9.5</v>
      </c>
      <c r="J41" s="37">
        <f t="shared" si="9"/>
        <v>0</v>
      </c>
      <c r="K41" s="37">
        <f t="shared" si="10"/>
        <v>0</v>
      </c>
      <c r="L41" s="38">
        <f t="shared" si="11"/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48" customHeight="1" x14ac:dyDescent="0.25">
      <c r="A42" s="34"/>
      <c r="B42" s="34"/>
      <c r="C42" s="15" t="s">
        <v>532</v>
      </c>
      <c r="D42" s="17" t="s">
        <v>46</v>
      </c>
      <c r="E42" s="17" t="s">
        <v>52</v>
      </c>
      <c r="F42" s="16">
        <v>1</v>
      </c>
      <c r="G42" s="16" t="s">
        <v>46</v>
      </c>
      <c r="H42" s="35"/>
      <c r="I42" s="36">
        <v>9.5</v>
      </c>
      <c r="J42" s="37">
        <f t="shared" si="9"/>
        <v>0</v>
      </c>
      <c r="K42" s="37">
        <f t="shared" si="10"/>
        <v>0</v>
      </c>
      <c r="L42" s="38">
        <f t="shared" si="11"/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48" customHeight="1" x14ac:dyDescent="0.25">
      <c r="A43" s="34"/>
      <c r="B43" s="34"/>
      <c r="C43" s="15" t="s">
        <v>533</v>
      </c>
      <c r="D43" s="17" t="s">
        <v>46</v>
      </c>
      <c r="E43" s="17" t="s">
        <v>52</v>
      </c>
      <c r="F43" s="16">
        <v>1</v>
      </c>
      <c r="G43" s="16" t="s">
        <v>46</v>
      </c>
      <c r="H43" s="35"/>
      <c r="I43" s="36">
        <v>9.5</v>
      </c>
      <c r="J43" s="37">
        <f t="shared" si="9"/>
        <v>0</v>
      </c>
      <c r="K43" s="37">
        <f t="shared" si="10"/>
        <v>0</v>
      </c>
      <c r="L43" s="38">
        <f t="shared" si="11"/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48" customHeight="1" x14ac:dyDescent="0.25">
      <c r="A44" s="34"/>
      <c r="B44" s="34"/>
      <c r="C44" s="15" t="s">
        <v>534</v>
      </c>
      <c r="D44" s="17" t="s">
        <v>46</v>
      </c>
      <c r="E44" s="17" t="s">
        <v>52</v>
      </c>
      <c r="F44" s="16">
        <v>1</v>
      </c>
      <c r="G44" s="16" t="s">
        <v>46</v>
      </c>
      <c r="H44" s="35"/>
      <c r="I44" s="36">
        <v>9.5</v>
      </c>
      <c r="J44" s="37">
        <f t="shared" si="9"/>
        <v>0</v>
      </c>
      <c r="K44" s="37">
        <f t="shared" si="10"/>
        <v>0</v>
      </c>
      <c r="L44" s="38">
        <f t="shared" si="11"/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48" customHeight="1" x14ac:dyDescent="0.25">
      <c r="A45" s="76"/>
      <c r="B45" s="34"/>
      <c r="C45" s="15" t="s">
        <v>535</v>
      </c>
      <c r="D45" s="17" t="s">
        <v>46</v>
      </c>
      <c r="E45" s="17" t="s">
        <v>52</v>
      </c>
      <c r="F45" s="16">
        <v>80</v>
      </c>
      <c r="G45" s="16" t="s">
        <v>46</v>
      </c>
      <c r="H45" s="35"/>
      <c r="I45" s="36">
        <v>9.5</v>
      </c>
      <c r="J45" s="37">
        <f t="shared" si="9"/>
        <v>0</v>
      </c>
      <c r="K45" s="37">
        <f t="shared" si="10"/>
        <v>0</v>
      </c>
      <c r="L45" s="38">
        <f t="shared" si="11"/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48" customHeight="1" x14ac:dyDescent="0.25">
      <c r="A46" s="34"/>
      <c r="B46" s="34"/>
      <c r="C46" s="15" t="s">
        <v>536</v>
      </c>
      <c r="D46" s="17" t="s">
        <v>46</v>
      </c>
      <c r="E46" s="17" t="s">
        <v>52</v>
      </c>
      <c r="F46" s="16">
        <v>5</v>
      </c>
      <c r="G46" s="16" t="s">
        <v>46</v>
      </c>
      <c r="H46" s="35"/>
      <c r="I46" s="36">
        <v>9.5</v>
      </c>
      <c r="J46" s="37">
        <f t="shared" si="9"/>
        <v>0</v>
      </c>
      <c r="K46" s="37">
        <f t="shared" si="10"/>
        <v>0</v>
      </c>
      <c r="L46" s="38">
        <f t="shared" si="11"/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48" customHeight="1" x14ac:dyDescent="0.25">
      <c r="A47" s="34"/>
      <c r="B47" s="34"/>
      <c r="C47" s="15" t="s">
        <v>537</v>
      </c>
      <c r="D47" s="17" t="s">
        <v>46</v>
      </c>
      <c r="E47" s="17" t="s">
        <v>52</v>
      </c>
      <c r="F47" s="16">
        <v>5</v>
      </c>
      <c r="G47" s="16" t="s">
        <v>46</v>
      </c>
      <c r="H47" s="35"/>
      <c r="I47" s="36">
        <v>9.5</v>
      </c>
      <c r="J47" s="37">
        <f t="shared" si="9"/>
        <v>0</v>
      </c>
      <c r="K47" s="37">
        <f t="shared" si="10"/>
        <v>0</v>
      </c>
      <c r="L47" s="38">
        <f t="shared" si="11"/>
        <v>0</v>
      </c>
      <c r="M47" s="39"/>
      <c r="N47" s="40"/>
      <c r="O47" s="41"/>
      <c r="P47" s="41"/>
      <c r="Q47" s="41"/>
      <c r="R47" s="42"/>
      <c r="S47" s="16"/>
    </row>
    <row r="48" spans="1:19" s="43" customFormat="1" ht="48" customHeight="1" x14ac:dyDescent="0.25">
      <c r="A48" s="34"/>
      <c r="B48" s="34"/>
      <c r="C48" s="15" t="s">
        <v>538</v>
      </c>
      <c r="D48" s="17" t="s">
        <v>46</v>
      </c>
      <c r="E48" s="17" t="s">
        <v>52</v>
      </c>
      <c r="F48" s="16">
        <v>3</v>
      </c>
      <c r="G48" s="16" t="s">
        <v>46</v>
      </c>
      <c r="H48" s="35"/>
      <c r="I48" s="36">
        <v>9.5</v>
      </c>
      <c r="J48" s="37">
        <f t="shared" si="9"/>
        <v>0</v>
      </c>
      <c r="K48" s="37">
        <f t="shared" si="10"/>
        <v>0</v>
      </c>
      <c r="L48" s="38">
        <f t="shared" si="11"/>
        <v>0</v>
      </c>
      <c r="M48" s="39"/>
      <c r="N48" s="40"/>
      <c r="O48" s="41"/>
      <c r="P48" s="41"/>
      <c r="Q48" s="41"/>
      <c r="R48" s="42"/>
      <c r="S48" s="16"/>
    </row>
    <row r="49" spans="1:19" s="43" customFormat="1" ht="48" customHeight="1" x14ac:dyDescent="0.25">
      <c r="A49" s="34"/>
      <c r="B49" s="34"/>
      <c r="C49" s="15" t="s">
        <v>539</v>
      </c>
      <c r="D49" s="17" t="s">
        <v>46</v>
      </c>
      <c r="E49" s="17" t="s">
        <v>52</v>
      </c>
      <c r="F49" s="16">
        <v>5</v>
      </c>
      <c r="G49" s="16" t="s">
        <v>46</v>
      </c>
      <c r="H49" s="35"/>
      <c r="I49" s="36">
        <v>9.5</v>
      </c>
      <c r="J49" s="37">
        <f t="shared" si="9"/>
        <v>0</v>
      </c>
      <c r="K49" s="37">
        <f t="shared" si="10"/>
        <v>0</v>
      </c>
      <c r="L49" s="38">
        <f t="shared" si="11"/>
        <v>0</v>
      </c>
      <c r="M49" s="39"/>
      <c r="N49" s="40"/>
      <c r="O49" s="41"/>
      <c r="P49" s="41"/>
      <c r="Q49" s="41"/>
      <c r="R49" s="42"/>
      <c r="S49" s="16"/>
    </row>
    <row r="50" spans="1:19" s="43" customFormat="1" ht="48" customHeight="1" x14ac:dyDescent="0.25">
      <c r="A50" s="34"/>
      <c r="B50" s="34"/>
      <c r="C50" s="15" t="s">
        <v>540</v>
      </c>
      <c r="D50" s="17" t="s">
        <v>46</v>
      </c>
      <c r="E50" s="17" t="s">
        <v>52</v>
      </c>
      <c r="F50" s="16">
        <v>2</v>
      </c>
      <c r="G50" s="16" t="s">
        <v>46</v>
      </c>
      <c r="H50" s="35"/>
      <c r="I50" s="36">
        <v>9.5</v>
      </c>
      <c r="J50" s="37">
        <f t="shared" si="9"/>
        <v>0</v>
      </c>
      <c r="K50" s="37">
        <f t="shared" si="10"/>
        <v>0</v>
      </c>
      <c r="L50" s="38">
        <f t="shared" si="11"/>
        <v>0</v>
      </c>
      <c r="M50" s="39"/>
      <c r="N50" s="40"/>
      <c r="O50" s="41"/>
      <c r="P50" s="41"/>
      <c r="Q50" s="41"/>
      <c r="R50" s="42"/>
      <c r="S50" s="16"/>
    </row>
    <row r="51" spans="1:19" s="43" customFormat="1" ht="48" customHeight="1" x14ac:dyDescent="0.25">
      <c r="A51" s="34"/>
      <c r="B51" s="34"/>
      <c r="C51" s="15" t="s">
        <v>541</v>
      </c>
      <c r="D51" s="17" t="s">
        <v>46</v>
      </c>
      <c r="E51" s="17" t="s">
        <v>52</v>
      </c>
      <c r="F51" s="16">
        <v>2</v>
      </c>
      <c r="G51" s="16" t="s">
        <v>46</v>
      </c>
      <c r="H51" s="35"/>
      <c r="I51" s="36">
        <v>9.5</v>
      </c>
      <c r="J51" s="37">
        <f t="shared" si="9"/>
        <v>0</v>
      </c>
      <c r="K51" s="37">
        <f t="shared" si="10"/>
        <v>0</v>
      </c>
      <c r="L51" s="38">
        <f t="shared" si="11"/>
        <v>0</v>
      </c>
      <c r="M51" s="39"/>
      <c r="N51" s="40"/>
      <c r="O51" s="41"/>
      <c r="P51" s="41"/>
      <c r="Q51" s="41"/>
      <c r="R51" s="42"/>
      <c r="S51" s="16"/>
    </row>
    <row r="52" spans="1:19" s="43" customFormat="1" ht="48" customHeight="1" x14ac:dyDescent="0.25">
      <c r="A52" s="34"/>
      <c r="B52" s="34"/>
      <c r="C52" s="15" t="s">
        <v>542</v>
      </c>
      <c r="D52" s="17" t="s">
        <v>46</v>
      </c>
      <c r="E52" s="17" t="s">
        <v>52</v>
      </c>
      <c r="F52" s="16">
        <v>50</v>
      </c>
      <c r="G52" s="16" t="s">
        <v>46</v>
      </c>
      <c r="H52" s="35"/>
      <c r="I52" s="36">
        <v>9.5</v>
      </c>
      <c r="J52" s="37">
        <f t="shared" si="9"/>
        <v>0</v>
      </c>
      <c r="K52" s="37">
        <f t="shared" si="10"/>
        <v>0</v>
      </c>
      <c r="L52" s="38">
        <f t="shared" si="11"/>
        <v>0</v>
      </c>
      <c r="M52" s="39"/>
      <c r="N52" s="40"/>
      <c r="O52" s="41"/>
      <c r="P52" s="41"/>
      <c r="Q52" s="41"/>
      <c r="R52" s="42"/>
      <c r="S52" s="16"/>
    </row>
    <row r="53" spans="1:19" s="43" customFormat="1" ht="48" customHeight="1" x14ac:dyDescent="0.25">
      <c r="A53" s="34"/>
      <c r="B53" s="34"/>
      <c r="C53" s="15" t="s">
        <v>543</v>
      </c>
      <c r="D53" s="17" t="s">
        <v>46</v>
      </c>
      <c r="E53" s="17" t="s">
        <v>52</v>
      </c>
      <c r="F53" s="16">
        <v>1</v>
      </c>
      <c r="G53" s="16" t="s">
        <v>46</v>
      </c>
      <c r="H53" s="35"/>
      <c r="I53" s="36">
        <v>9.5</v>
      </c>
      <c r="J53" s="37">
        <f t="shared" si="9"/>
        <v>0</v>
      </c>
      <c r="K53" s="37">
        <f t="shared" si="10"/>
        <v>0</v>
      </c>
      <c r="L53" s="38">
        <f t="shared" si="11"/>
        <v>0</v>
      </c>
      <c r="M53" s="39"/>
      <c r="N53" s="40"/>
      <c r="O53" s="41"/>
      <c r="P53" s="41"/>
      <c r="Q53" s="41"/>
      <c r="R53" s="42"/>
      <c r="S53" s="16"/>
    </row>
    <row r="54" spans="1:19" s="43" customFormat="1" ht="48" customHeight="1" x14ac:dyDescent="0.25">
      <c r="A54" s="34"/>
      <c r="B54" s="34"/>
      <c r="C54" s="15" t="s">
        <v>544</v>
      </c>
      <c r="D54" s="17" t="s">
        <v>46</v>
      </c>
      <c r="E54" s="17" t="s">
        <v>52</v>
      </c>
      <c r="F54" s="16">
        <v>1</v>
      </c>
      <c r="G54" s="16" t="s">
        <v>46</v>
      </c>
      <c r="H54" s="35"/>
      <c r="I54" s="36">
        <v>9.5</v>
      </c>
      <c r="J54" s="37">
        <f t="shared" si="9"/>
        <v>0</v>
      </c>
      <c r="K54" s="37">
        <f t="shared" si="10"/>
        <v>0</v>
      </c>
      <c r="L54" s="38">
        <f t="shared" si="11"/>
        <v>0</v>
      </c>
      <c r="M54" s="39"/>
      <c r="N54" s="40"/>
      <c r="O54" s="41"/>
      <c r="P54" s="41"/>
      <c r="Q54" s="41"/>
      <c r="R54" s="42"/>
      <c r="S54" s="16"/>
    </row>
    <row r="55" spans="1:19" s="43" customFormat="1" ht="20.100000000000001" customHeight="1" x14ac:dyDescent="0.25">
      <c r="A55" s="44"/>
      <c r="D55" s="45"/>
      <c r="E55" s="45"/>
      <c r="F55" s="47"/>
      <c r="G55" s="45"/>
      <c r="H55" s="46"/>
      <c r="I55" s="45"/>
      <c r="J55" s="46"/>
      <c r="K55" s="46"/>
      <c r="L55" s="46">
        <f>SUM(L3:L54)</f>
        <v>0</v>
      </c>
      <c r="M55" s="45"/>
      <c r="N55" s="45"/>
      <c r="O55" s="45"/>
      <c r="P55" s="45"/>
      <c r="Q55" s="45"/>
      <c r="R55" s="45"/>
      <c r="S55" s="47">
        <f>SUM(S3:S54)</f>
        <v>0</v>
      </c>
    </row>
    <row r="57" spans="1:19" x14ac:dyDescent="0.3">
      <c r="E57" s="58" t="s">
        <v>304</v>
      </c>
      <c r="F57" s="59"/>
      <c r="G57" s="59"/>
      <c r="H57" s="60"/>
      <c r="I57" s="59"/>
      <c r="J57" s="59" t="s">
        <v>305</v>
      </c>
      <c r="K57" s="59"/>
      <c r="L57" s="59"/>
      <c r="M57" s="59"/>
      <c r="N57" s="59" t="s">
        <v>306</v>
      </c>
      <c r="O57" s="59"/>
    </row>
    <row r="58" spans="1:19" x14ac:dyDescent="0.3">
      <c r="E58" s="61"/>
      <c r="F58" s="59"/>
      <c r="G58" s="59"/>
      <c r="H58" s="60"/>
      <c r="I58" s="59"/>
      <c r="J58" s="59"/>
      <c r="K58" s="59"/>
      <c r="L58" s="59"/>
      <c r="M58" s="86"/>
      <c r="N58" s="87"/>
      <c r="O58" s="88"/>
    </row>
    <row r="59" spans="1:19" x14ac:dyDescent="0.3">
      <c r="E59" s="61"/>
    </row>
    <row r="62" spans="1:19" ht="28.8" x14ac:dyDescent="0.3">
      <c r="A62" s="77" t="s">
        <v>1031</v>
      </c>
    </row>
    <row r="63" spans="1:19" x14ac:dyDescent="0.3">
      <c r="A63" s="77" t="s">
        <v>1033</v>
      </c>
    </row>
  </sheetData>
  <mergeCells count="2">
    <mergeCell ref="A2:C2"/>
    <mergeCell ref="M58:O58"/>
  </mergeCells>
  <phoneticPr fontId="19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19: SVEŽE IN SUHO SADJE, OREŠČKI</oddHeader>
    <oddFooter>&amp;R&amp;"Calibri,Krepko"&amp;P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A9E0F-9638-489F-978F-1AA13C44C132}">
  <dimension ref="A1:S48"/>
  <sheetViews>
    <sheetView zoomScaleNormal="100" workbookViewId="0">
      <pane xSplit="3" ySplit="2" topLeftCell="D47" activePane="bottomRight" state="frozen"/>
      <selection pane="topRight" activeCell="D1" sqref="D1"/>
      <selection pane="bottomLeft" activeCell="A3" sqref="A3"/>
      <selection pane="bottomRight" activeCell="C50" sqref="C5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3.2" x14ac:dyDescent="0.25">
      <c r="A3" s="76" t="s">
        <v>924</v>
      </c>
      <c r="B3" s="34" t="s">
        <v>108</v>
      </c>
      <c r="C3" s="15" t="s">
        <v>109</v>
      </c>
      <c r="D3" s="17" t="s">
        <v>46</v>
      </c>
      <c r="E3" s="17" t="s">
        <v>1038</v>
      </c>
      <c r="F3" s="16">
        <v>1</v>
      </c>
      <c r="G3" s="16" t="s">
        <v>46</v>
      </c>
      <c r="H3" s="35"/>
      <c r="I3" s="36">
        <v>9.5</v>
      </c>
      <c r="J3" s="37">
        <f t="shared" ref="J3:J37" si="0">H3*I3/100</f>
        <v>0</v>
      </c>
      <c r="K3" s="37">
        <f t="shared" ref="K3:K37" si="1">H3+J3</f>
        <v>0</v>
      </c>
      <c r="L3" s="38">
        <f t="shared" ref="L3:L3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113</v>
      </c>
      <c r="D4" s="17" t="s">
        <v>46</v>
      </c>
      <c r="E4" s="17" t="s">
        <v>1038</v>
      </c>
      <c r="F4" s="16">
        <v>25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110</v>
      </c>
      <c r="D5" s="17" t="s">
        <v>46</v>
      </c>
      <c r="E5" s="17" t="s">
        <v>1038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111</v>
      </c>
      <c r="D6" s="17" t="s">
        <v>46</v>
      </c>
      <c r="E6" s="17" t="s">
        <v>1038</v>
      </c>
      <c r="F6" s="16">
        <v>1</v>
      </c>
      <c r="G6" s="16" t="s">
        <v>46</v>
      </c>
      <c r="H6" s="35"/>
      <c r="I6" s="36">
        <v>9.5</v>
      </c>
      <c r="J6" s="37">
        <f t="shared" ref="J6:J7" si="3">H6*I6/100</f>
        <v>0</v>
      </c>
      <c r="K6" s="37">
        <f t="shared" ref="K6:K7" si="4">H6+J6</f>
        <v>0</v>
      </c>
      <c r="L6" s="38">
        <f t="shared" ref="L6:L7" si="5"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33.75" customHeight="1" x14ac:dyDescent="0.25">
      <c r="A7" s="34"/>
      <c r="B7" s="34"/>
      <c r="C7" s="15" t="s">
        <v>545</v>
      </c>
      <c r="D7" s="17" t="s">
        <v>46</v>
      </c>
      <c r="E7" s="17" t="s">
        <v>1038</v>
      </c>
      <c r="F7" s="16">
        <v>1</v>
      </c>
      <c r="G7" s="16" t="s">
        <v>46</v>
      </c>
      <c r="H7" s="35"/>
      <c r="I7" s="36">
        <v>9.5</v>
      </c>
      <c r="J7" s="37">
        <f t="shared" si="3"/>
        <v>0</v>
      </c>
      <c r="K7" s="37">
        <f t="shared" si="4"/>
        <v>0</v>
      </c>
      <c r="L7" s="38">
        <f t="shared" si="5"/>
        <v>0</v>
      </c>
      <c r="M7" s="39"/>
      <c r="N7" s="40"/>
      <c r="O7" s="41"/>
      <c r="P7" s="41"/>
      <c r="Q7" s="41"/>
      <c r="R7" s="19"/>
      <c r="S7" s="18"/>
    </row>
    <row r="8" spans="1:19" s="43" customFormat="1" ht="36" customHeight="1" x14ac:dyDescent="0.25">
      <c r="A8" s="34"/>
      <c r="B8" s="34"/>
      <c r="C8" s="15" t="s">
        <v>546</v>
      </c>
      <c r="D8" s="17" t="s">
        <v>46</v>
      </c>
      <c r="E8" s="17" t="s">
        <v>1038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112</v>
      </c>
      <c r="D9" s="17" t="s">
        <v>46</v>
      </c>
      <c r="E9" s="17" t="s">
        <v>1038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 t="s">
        <v>114</v>
      </c>
      <c r="C10" s="15" t="s">
        <v>116</v>
      </c>
      <c r="D10" s="17" t="s">
        <v>46</v>
      </c>
      <c r="E10" s="17" t="s">
        <v>547</v>
      </c>
      <c r="F10" s="16">
        <v>1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115</v>
      </c>
      <c r="D11" s="17" t="s">
        <v>46</v>
      </c>
      <c r="E11" s="17" t="s">
        <v>547</v>
      </c>
      <c r="F11" s="16">
        <v>300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548</v>
      </c>
      <c r="D12" s="17" t="s">
        <v>46</v>
      </c>
      <c r="E12" s="17" t="s">
        <v>547</v>
      </c>
      <c r="F12" s="16">
        <v>20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117</v>
      </c>
      <c r="D13" s="17" t="s">
        <v>46</v>
      </c>
      <c r="E13" s="17" t="s">
        <v>547</v>
      </c>
      <c r="F13" s="16">
        <v>400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29.25" customHeight="1" x14ac:dyDescent="0.25">
      <c r="A14" s="34"/>
      <c r="B14" s="34"/>
      <c r="C14" s="15" t="s">
        <v>909</v>
      </c>
      <c r="D14" s="17" t="s">
        <v>46</v>
      </c>
      <c r="E14" s="17" t="s">
        <v>547</v>
      </c>
      <c r="F14" s="16">
        <v>250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118</v>
      </c>
      <c r="D15" s="17" t="s">
        <v>46</v>
      </c>
      <c r="E15" s="17" t="s">
        <v>547</v>
      </c>
      <c r="F15" s="16">
        <v>130</v>
      </c>
      <c r="G15" s="16" t="s">
        <v>46</v>
      </c>
      <c r="H15" s="35"/>
      <c r="I15" s="36">
        <v>9.5</v>
      </c>
      <c r="J15" s="37">
        <f t="shared" ref="J15" si="6">H15*I15/100</f>
        <v>0</v>
      </c>
      <c r="K15" s="37">
        <f t="shared" ref="K15" si="7">H15+J15</f>
        <v>0</v>
      </c>
      <c r="L15" s="38">
        <f t="shared" ref="L15" si="8">K15*F15</f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19.5" customHeight="1" x14ac:dyDescent="0.25">
      <c r="A16" s="34"/>
      <c r="B16" s="34"/>
      <c r="C16" s="15" t="s">
        <v>549</v>
      </c>
      <c r="D16" s="17" t="s">
        <v>46</v>
      </c>
      <c r="E16" s="17" t="s">
        <v>947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42" customHeight="1" x14ac:dyDescent="0.25">
      <c r="A17" s="34"/>
      <c r="B17" s="34"/>
      <c r="C17" s="15" t="s">
        <v>550</v>
      </c>
      <c r="D17" s="17" t="s">
        <v>46</v>
      </c>
      <c r="E17" s="17" t="s">
        <v>547</v>
      </c>
      <c r="F17" s="16">
        <v>1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x14ac:dyDescent="0.25">
      <c r="A18" s="34"/>
      <c r="B18" s="34"/>
      <c r="C18" s="15" t="s">
        <v>551</v>
      </c>
      <c r="D18" s="17" t="s">
        <v>46</v>
      </c>
      <c r="E18" s="17" t="s">
        <v>547</v>
      </c>
      <c r="F18" s="16">
        <v>350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119</v>
      </c>
      <c r="D19" s="17" t="s">
        <v>46</v>
      </c>
      <c r="E19" s="17" t="s">
        <v>547</v>
      </c>
      <c r="F19" s="16">
        <v>220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3" customHeight="1" x14ac:dyDescent="0.25">
      <c r="A20" s="34"/>
      <c r="B20" s="34"/>
      <c r="C20" s="15" t="s">
        <v>552</v>
      </c>
      <c r="D20" s="17" t="s">
        <v>46</v>
      </c>
      <c r="E20" s="17" t="s">
        <v>547</v>
      </c>
      <c r="F20" s="16">
        <v>300</v>
      </c>
      <c r="G20" s="16" t="s">
        <v>46</v>
      </c>
      <c r="H20" s="53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123</v>
      </c>
      <c r="D21" s="17" t="s">
        <v>46</v>
      </c>
      <c r="E21" s="17" t="s">
        <v>547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553</v>
      </c>
      <c r="D22" s="17" t="s">
        <v>46</v>
      </c>
      <c r="E22" s="17" t="s">
        <v>547</v>
      </c>
      <c r="F22" s="16">
        <v>1</v>
      </c>
      <c r="G22" s="16" t="s">
        <v>46</v>
      </c>
      <c r="H22" s="35"/>
      <c r="I22" s="36">
        <v>9.5</v>
      </c>
      <c r="J22" s="37">
        <f t="shared" ref="J22" si="9">H22*I22/100</f>
        <v>0</v>
      </c>
      <c r="K22" s="37">
        <f t="shared" ref="K22" si="10">H22+J22</f>
        <v>0</v>
      </c>
      <c r="L22" s="38">
        <f t="shared" ref="L22" si="11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3.75" customHeight="1" x14ac:dyDescent="0.25">
      <c r="A23" s="34"/>
      <c r="B23" s="34"/>
      <c r="C23" s="15" t="s">
        <v>590</v>
      </c>
      <c r="D23" s="17" t="s">
        <v>46</v>
      </c>
      <c r="E23" s="17" t="s">
        <v>547</v>
      </c>
      <c r="F23" s="16">
        <v>200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30" customHeight="1" x14ac:dyDescent="0.25">
      <c r="A24" s="34"/>
      <c r="B24" s="34"/>
      <c r="C24" s="15" t="s">
        <v>554</v>
      </c>
      <c r="D24" s="17" t="s">
        <v>46</v>
      </c>
      <c r="E24" s="17" t="s">
        <v>547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555</v>
      </c>
      <c r="D25" s="17" t="s">
        <v>46</v>
      </c>
      <c r="E25" s="17" t="s">
        <v>547</v>
      </c>
      <c r="F25" s="16">
        <v>1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x14ac:dyDescent="0.25">
      <c r="A26" s="34"/>
      <c r="B26" s="34"/>
      <c r="C26" s="15" t="s">
        <v>556</v>
      </c>
      <c r="D26" s="17" t="s">
        <v>46</v>
      </c>
      <c r="E26" s="17" t="s">
        <v>547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557</v>
      </c>
      <c r="D27" s="17" t="s">
        <v>46</v>
      </c>
      <c r="E27" s="17" t="s">
        <v>547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558</v>
      </c>
      <c r="D28" s="17" t="s">
        <v>46</v>
      </c>
      <c r="E28" s="17" t="s">
        <v>547</v>
      </c>
      <c r="F28" s="16">
        <v>130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559</v>
      </c>
      <c r="D29" s="17" t="s">
        <v>46</v>
      </c>
      <c r="E29" s="17" t="s">
        <v>547</v>
      </c>
      <c r="F29" s="16">
        <v>1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560</v>
      </c>
      <c r="D30" s="17" t="s">
        <v>46</v>
      </c>
      <c r="E30" s="17" t="s">
        <v>547</v>
      </c>
      <c r="F30" s="16">
        <v>150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55.5" customHeight="1" x14ac:dyDescent="0.25">
      <c r="A31" s="34"/>
      <c r="B31" s="34"/>
      <c r="C31" s="15" t="s">
        <v>120</v>
      </c>
      <c r="D31" s="17" t="s">
        <v>46</v>
      </c>
      <c r="E31" s="17" t="s">
        <v>547</v>
      </c>
      <c r="F31" s="16">
        <v>200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42" customHeight="1" x14ac:dyDescent="0.25">
      <c r="A32" s="34"/>
      <c r="B32" s="34"/>
      <c r="C32" s="15" t="s">
        <v>276</v>
      </c>
      <c r="D32" s="17" t="s">
        <v>46</v>
      </c>
      <c r="E32" s="17" t="s">
        <v>547</v>
      </c>
      <c r="F32" s="16">
        <v>1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x14ac:dyDescent="0.25">
      <c r="A33" s="34"/>
      <c r="B33" s="34"/>
      <c r="C33" s="15" t="s">
        <v>121</v>
      </c>
      <c r="D33" s="17" t="s">
        <v>46</v>
      </c>
      <c r="E33" s="17" t="s">
        <v>547</v>
      </c>
      <c r="F33" s="16">
        <v>400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561</v>
      </c>
      <c r="D34" s="17" t="s">
        <v>46</v>
      </c>
      <c r="E34" s="17" t="s">
        <v>547</v>
      </c>
      <c r="F34" s="16">
        <v>50</v>
      </c>
      <c r="G34" s="16" t="s">
        <v>46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x14ac:dyDescent="0.25">
      <c r="A35" s="34"/>
      <c r="B35" s="34"/>
      <c r="C35" s="15" t="s">
        <v>562</v>
      </c>
      <c r="D35" s="17" t="s">
        <v>46</v>
      </c>
      <c r="E35" s="17" t="s">
        <v>547</v>
      </c>
      <c r="F35" s="16">
        <v>600</v>
      </c>
      <c r="G35" s="16" t="s">
        <v>46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90" customHeight="1" x14ac:dyDescent="0.25">
      <c r="A36" s="34"/>
      <c r="B36" s="34"/>
      <c r="C36" s="15" t="s">
        <v>122</v>
      </c>
      <c r="D36" s="17" t="s">
        <v>46</v>
      </c>
      <c r="E36" s="17" t="s">
        <v>547</v>
      </c>
      <c r="F36" s="16">
        <v>350</v>
      </c>
      <c r="G36" s="16" t="s">
        <v>46</v>
      </c>
      <c r="H36" s="53"/>
      <c r="I36" s="36">
        <v>9.5</v>
      </c>
      <c r="J36" s="37">
        <f t="shared" ref="J36" si="12">H36*I36/100</f>
        <v>0</v>
      </c>
      <c r="K36" s="37">
        <f t="shared" ref="K36" si="13">H36+J36</f>
        <v>0</v>
      </c>
      <c r="L36" s="38">
        <f t="shared" ref="L36" si="14">K36*F36</f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57" customHeight="1" x14ac:dyDescent="0.25">
      <c r="A37" s="34"/>
      <c r="B37" s="34"/>
      <c r="C37" s="15" t="s">
        <v>277</v>
      </c>
      <c r="D37" s="17" t="s">
        <v>46</v>
      </c>
      <c r="E37" s="17" t="s">
        <v>547</v>
      </c>
      <c r="F37" s="16">
        <v>100</v>
      </c>
      <c r="G37" s="16" t="s">
        <v>46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20.100000000000001" customHeight="1" x14ac:dyDescent="0.25">
      <c r="A38" s="44"/>
      <c r="D38" s="45"/>
      <c r="E38" s="45"/>
      <c r="F38" s="47"/>
      <c r="G38" s="45"/>
      <c r="H38" s="46"/>
      <c r="I38" s="45"/>
      <c r="J38" s="46"/>
      <c r="K38" s="46"/>
      <c r="L38" s="46">
        <f>SUM(L3:L37)</f>
        <v>0</v>
      </c>
      <c r="M38" s="45"/>
      <c r="N38" s="45"/>
      <c r="O38" s="45"/>
      <c r="P38" s="45"/>
      <c r="Q38" s="45"/>
      <c r="R38" s="45"/>
      <c r="S38" s="47">
        <f>SUM(S3:S37)</f>
        <v>0</v>
      </c>
    </row>
    <row r="40" spans="1:19" x14ac:dyDescent="0.3">
      <c r="E40" s="58" t="s">
        <v>304</v>
      </c>
      <c r="F40" s="59"/>
      <c r="G40" s="59"/>
      <c r="H40" s="60"/>
      <c r="I40" s="59"/>
      <c r="J40" s="59" t="s">
        <v>305</v>
      </c>
      <c r="K40" s="59"/>
      <c r="L40" s="59"/>
      <c r="M40" s="59"/>
      <c r="N40" s="59" t="s">
        <v>306</v>
      </c>
      <c r="O40" s="59"/>
    </row>
    <row r="41" spans="1:19" x14ac:dyDescent="0.3">
      <c r="E41" s="61"/>
      <c r="F41" s="59"/>
      <c r="G41" s="59"/>
      <c r="H41" s="60"/>
      <c r="I41" s="59"/>
      <c r="J41" s="59"/>
      <c r="K41" s="59"/>
      <c r="L41" s="59"/>
      <c r="M41" s="86"/>
      <c r="N41" s="87"/>
      <c r="O41" s="88"/>
    </row>
    <row r="42" spans="1:19" x14ac:dyDescent="0.3">
      <c r="E42" s="61"/>
    </row>
    <row r="47" spans="1:19" ht="28.8" x14ac:dyDescent="0.3">
      <c r="A47" s="77" t="s">
        <v>1032</v>
      </c>
    </row>
    <row r="48" spans="1:19" x14ac:dyDescent="0.3">
      <c r="A48" s="77" t="s">
        <v>1034</v>
      </c>
    </row>
  </sheetData>
  <mergeCells count="2">
    <mergeCell ref="A2:C2"/>
    <mergeCell ref="M41:O41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14: ZAMRZNJENA SADJE IN ZELENJAVA</oddHeader>
    <oddFooter>&amp;R&amp;"Calibri,Krepko"&amp;P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89D7-EDF2-4C71-9077-3D0D6E0ED38B}">
  <dimension ref="A1:S16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5" sqref="A15:A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76" t="s">
        <v>568</v>
      </c>
      <c r="B3" s="34"/>
      <c r="C3" s="15" t="s">
        <v>565</v>
      </c>
      <c r="D3" s="17" t="s">
        <v>301</v>
      </c>
      <c r="E3" s="17" t="s">
        <v>131</v>
      </c>
      <c r="F3" s="16">
        <v>15000</v>
      </c>
      <c r="G3" s="16" t="s">
        <v>301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563</v>
      </c>
      <c r="D4" s="17" t="s">
        <v>301</v>
      </c>
      <c r="E4" s="17" t="s">
        <v>567</v>
      </c>
      <c r="F4" s="16">
        <v>2000</v>
      </c>
      <c r="G4" s="16" t="s">
        <v>301</v>
      </c>
      <c r="H4" s="35"/>
      <c r="I4" s="36">
        <v>9.5</v>
      </c>
      <c r="J4" s="37">
        <f t="shared" ref="J4:J5" si="3">H4*I4/100</f>
        <v>0</v>
      </c>
      <c r="K4" s="37">
        <f t="shared" ref="K4:K5" si="4">H4+J4</f>
        <v>0</v>
      </c>
      <c r="L4" s="38">
        <f t="shared" ref="L4:L5" si="5">K4*F4</f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34"/>
      <c r="B5" s="34"/>
      <c r="C5" s="15" t="s">
        <v>564</v>
      </c>
      <c r="D5" s="17" t="s">
        <v>301</v>
      </c>
      <c r="E5" s="17" t="s">
        <v>131</v>
      </c>
      <c r="F5" s="16">
        <v>1</v>
      </c>
      <c r="G5" s="16" t="s">
        <v>301</v>
      </c>
      <c r="H5" s="35"/>
      <c r="I5" s="36">
        <v>9.5</v>
      </c>
      <c r="J5" s="37">
        <f t="shared" si="3"/>
        <v>0</v>
      </c>
      <c r="K5" s="37">
        <f t="shared" si="4"/>
        <v>0</v>
      </c>
      <c r="L5" s="38">
        <f t="shared" si="5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/>
      <c r="C6" s="15" t="s">
        <v>566</v>
      </c>
      <c r="D6" s="17" t="s">
        <v>301</v>
      </c>
      <c r="E6" s="17" t="s">
        <v>567</v>
      </c>
      <c r="F6" s="16">
        <v>1</v>
      </c>
      <c r="G6" s="16" t="s">
        <v>301</v>
      </c>
      <c r="H6" s="35"/>
      <c r="I6" s="36">
        <v>9.5</v>
      </c>
      <c r="J6" s="37">
        <f t="shared" ref="J6" si="6">H6*I6/100</f>
        <v>0</v>
      </c>
      <c r="K6" s="37">
        <f t="shared" ref="K6" si="7">H6+J6</f>
        <v>0</v>
      </c>
      <c r="L6" s="38">
        <f t="shared" ref="L6" si="8">K6*F6</f>
        <v>0</v>
      </c>
      <c r="M6" s="39"/>
      <c r="N6" s="40"/>
      <c r="O6" s="41"/>
      <c r="P6" s="41"/>
      <c r="Q6" s="41"/>
      <c r="R6" s="16"/>
      <c r="S6" s="18"/>
    </row>
    <row r="7" spans="1:19" s="43" customFormat="1" ht="20.100000000000001" customHeight="1" x14ac:dyDescent="0.25">
      <c r="A7" s="44"/>
      <c r="D7" s="45"/>
      <c r="E7" s="45"/>
      <c r="F7" s="47"/>
      <c r="G7" s="45"/>
      <c r="H7" s="46"/>
      <c r="I7" s="45"/>
      <c r="J7" s="46"/>
      <c r="K7" s="46"/>
      <c r="L7" s="46">
        <f>SUM(L3:L6)</f>
        <v>0</v>
      </c>
      <c r="M7" s="45"/>
      <c r="N7" s="45"/>
      <c r="O7" s="45"/>
      <c r="P7" s="45"/>
      <c r="Q7" s="45"/>
      <c r="R7" s="45"/>
      <c r="S7" s="47">
        <f>SUM(S3:S6)</f>
        <v>0</v>
      </c>
    </row>
    <row r="9" spans="1:19" x14ac:dyDescent="0.3">
      <c r="E9" s="58" t="s">
        <v>304</v>
      </c>
      <c r="F9" s="59"/>
      <c r="G9" s="59"/>
      <c r="H9" s="60"/>
      <c r="I9" s="59"/>
      <c r="J9" s="59" t="s">
        <v>305</v>
      </c>
      <c r="K9" s="59"/>
      <c r="L9" s="59"/>
      <c r="M9" s="59"/>
      <c r="N9" s="59" t="s">
        <v>306</v>
      </c>
      <c r="O9" s="59"/>
    </row>
    <row r="10" spans="1:19" x14ac:dyDescent="0.3">
      <c r="E10" s="61"/>
      <c r="F10" s="59"/>
      <c r="G10" s="59"/>
      <c r="H10" s="60"/>
      <c r="I10" s="59"/>
      <c r="J10" s="59"/>
      <c r="K10" s="59"/>
      <c r="L10" s="59"/>
      <c r="M10" s="86"/>
      <c r="N10" s="87"/>
      <c r="O10" s="88"/>
    </row>
    <row r="11" spans="1:19" x14ac:dyDescent="0.3">
      <c r="E11" s="61"/>
    </row>
    <row r="15" spans="1:19" ht="28.8" x14ac:dyDescent="0.3">
      <c r="A15" s="77" t="s">
        <v>1032</v>
      </c>
    </row>
    <row r="16" spans="1:19" x14ac:dyDescent="0.3">
      <c r="A16" s="77" t="s">
        <v>1034</v>
      </c>
    </row>
  </sheetData>
  <mergeCells count="2">
    <mergeCell ref="A2:C2"/>
    <mergeCell ref="M10:O1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23: JAJCA</oddHeader>
    <oddFooter>&amp;R&amp;"Calibri,Krepko"&amp;P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F9A8-7A89-4547-995F-471618925AF3}">
  <dimension ref="A1:S30"/>
  <sheetViews>
    <sheetView zoomScale="107" zoomScaleNormal="107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8" sqref="D28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9.25" customHeight="1" x14ac:dyDescent="0.25">
      <c r="A3" s="24" t="s">
        <v>1041</v>
      </c>
      <c r="B3" s="15"/>
      <c r="C3" s="15" t="s">
        <v>573</v>
      </c>
      <c r="D3" s="17" t="s">
        <v>48</v>
      </c>
      <c r="E3" s="17" t="s">
        <v>47</v>
      </c>
      <c r="F3" s="16">
        <v>180</v>
      </c>
      <c r="G3" s="57" t="s">
        <v>303</v>
      </c>
      <c r="H3" s="35"/>
      <c r="I3" s="36">
        <v>9.5</v>
      </c>
      <c r="J3" s="37">
        <f t="shared" ref="J3:J18" si="0">H3*I3/100</f>
        <v>0</v>
      </c>
      <c r="K3" s="37">
        <f t="shared" ref="K3:K18" si="1">H3+J3</f>
        <v>0</v>
      </c>
      <c r="L3" s="38">
        <f t="shared" ref="L3:L18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55.5" customHeight="1" x14ac:dyDescent="0.25">
      <c r="A4" s="15"/>
      <c r="B4" s="15"/>
      <c r="C4" s="15" t="s">
        <v>1006</v>
      </c>
      <c r="D4" s="17" t="s">
        <v>48</v>
      </c>
      <c r="E4" s="17" t="s">
        <v>47</v>
      </c>
      <c r="F4" s="16">
        <v>1</v>
      </c>
      <c r="G4" s="57" t="s">
        <v>303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45.75" customHeight="1" x14ac:dyDescent="0.25">
      <c r="A5" s="15"/>
      <c r="B5" s="15"/>
      <c r="C5" s="15" t="s">
        <v>574</v>
      </c>
      <c r="D5" s="17" t="s">
        <v>48</v>
      </c>
      <c r="E5" s="17" t="s">
        <v>47</v>
      </c>
      <c r="F5" s="16">
        <v>50</v>
      </c>
      <c r="G5" s="57" t="s">
        <v>303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45.75" customHeight="1" x14ac:dyDescent="0.25">
      <c r="A6" s="15"/>
      <c r="B6" s="15"/>
      <c r="C6" s="15" t="s">
        <v>1003</v>
      </c>
      <c r="D6" s="17" t="s">
        <v>48</v>
      </c>
      <c r="E6" s="17" t="s">
        <v>47</v>
      </c>
      <c r="F6" s="16">
        <v>50</v>
      </c>
      <c r="G6" s="57" t="s">
        <v>303</v>
      </c>
      <c r="H6" s="53"/>
      <c r="I6" s="36">
        <v>9.5</v>
      </c>
      <c r="J6" s="37">
        <f t="shared" ref="J6" si="3">H6*I6/100</f>
        <v>0</v>
      </c>
      <c r="K6" s="37">
        <f t="shared" ref="K6" si="4">H6+J6</f>
        <v>0</v>
      </c>
      <c r="L6" s="38">
        <f t="shared" ref="L6" si="5"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45.75" customHeight="1" x14ac:dyDescent="0.25">
      <c r="A7" s="15"/>
      <c r="B7" s="15"/>
      <c r="C7" s="15" t="s">
        <v>1004</v>
      </c>
      <c r="D7" s="17" t="s">
        <v>48</v>
      </c>
      <c r="E7" s="17" t="s">
        <v>47</v>
      </c>
      <c r="F7" s="16">
        <v>50</v>
      </c>
      <c r="G7" s="57" t="s">
        <v>303</v>
      </c>
      <c r="H7" s="53"/>
      <c r="I7" s="36">
        <v>9.5</v>
      </c>
      <c r="J7" s="37">
        <f t="shared" ref="J7" si="6">H7*I7/100</f>
        <v>0</v>
      </c>
      <c r="K7" s="37">
        <f t="shared" ref="K7" si="7">H7+J7</f>
        <v>0</v>
      </c>
      <c r="L7" s="38">
        <f t="shared" ref="L7" si="8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48.75" customHeight="1" x14ac:dyDescent="0.25">
      <c r="A8" s="15"/>
      <c r="B8" s="15"/>
      <c r="C8" s="15" t="s">
        <v>575</v>
      </c>
      <c r="D8" s="17" t="s">
        <v>48</v>
      </c>
      <c r="E8" s="17" t="s">
        <v>47</v>
      </c>
      <c r="F8" s="16">
        <v>50</v>
      </c>
      <c r="G8" s="57" t="s">
        <v>303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36.75" customHeight="1" x14ac:dyDescent="0.25">
      <c r="A9" s="15"/>
      <c r="B9" s="15"/>
      <c r="C9" s="15" t="s">
        <v>1000</v>
      </c>
      <c r="D9" s="17" t="s">
        <v>48</v>
      </c>
      <c r="E9" s="17" t="s">
        <v>47</v>
      </c>
      <c r="F9" s="16">
        <v>1</v>
      </c>
      <c r="G9" s="57" t="s">
        <v>303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35.25" customHeight="1" x14ac:dyDescent="0.25">
      <c r="A10" s="24"/>
      <c r="B10" s="15"/>
      <c r="C10" s="15" t="s">
        <v>876</v>
      </c>
      <c r="D10" s="17" t="s">
        <v>48</v>
      </c>
      <c r="E10" s="17" t="s">
        <v>47</v>
      </c>
      <c r="F10" s="16">
        <v>1</v>
      </c>
      <c r="G10" s="57" t="s">
        <v>303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36" customHeight="1" x14ac:dyDescent="0.25">
      <c r="A11" s="15"/>
      <c r="B11" s="15"/>
      <c r="C11" s="15" t="s">
        <v>877</v>
      </c>
      <c r="D11" s="17" t="s">
        <v>48</v>
      </c>
      <c r="E11" s="17" t="s">
        <v>47</v>
      </c>
      <c r="F11" s="16">
        <v>20</v>
      </c>
      <c r="G11" s="57" t="s">
        <v>303</v>
      </c>
      <c r="H11" s="35"/>
      <c r="I11" s="36">
        <v>9.5</v>
      </c>
      <c r="J11" s="37">
        <f t="shared" ref="J11" si="9">H11*I11/100</f>
        <v>0</v>
      </c>
      <c r="K11" s="37">
        <f t="shared" ref="K11" si="10">H11+J11</f>
        <v>0</v>
      </c>
      <c r="L11" s="38">
        <f t="shared" ref="L11" si="11">K11*F11</f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36" customHeight="1" x14ac:dyDescent="0.25">
      <c r="A12" s="15"/>
      <c r="B12" s="15"/>
      <c r="C12" s="15" t="s">
        <v>576</v>
      </c>
      <c r="D12" s="17" t="s">
        <v>48</v>
      </c>
      <c r="E12" s="17" t="s">
        <v>47</v>
      </c>
      <c r="F12" s="16">
        <v>20</v>
      </c>
      <c r="G12" s="57" t="s">
        <v>303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31.5" customHeight="1" x14ac:dyDescent="0.25">
      <c r="A13" s="15"/>
      <c r="B13" s="15"/>
      <c r="C13" s="15" t="s">
        <v>577</v>
      </c>
      <c r="D13" s="17" t="s">
        <v>48</v>
      </c>
      <c r="E13" s="17" t="s">
        <v>47</v>
      </c>
      <c r="F13" s="16">
        <v>1</v>
      </c>
      <c r="G13" s="57" t="s">
        <v>303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34.5" customHeight="1" x14ac:dyDescent="0.25">
      <c r="A14" s="15"/>
      <c r="B14" s="15"/>
      <c r="C14" s="15" t="s">
        <v>1007</v>
      </c>
      <c r="D14" s="17" t="s">
        <v>48</v>
      </c>
      <c r="E14" s="17" t="s">
        <v>47</v>
      </c>
      <c r="F14" s="16">
        <v>1</v>
      </c>
      <c r="G14" s="57" t="s">
        <v>303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51.75" customHeight="1" x14ac:dyDescent="0.25">
      <c r="A15" s="15"/>
      <c r="B15" s="15"/>
      <c r="C15" s="15" t="s">
        <v>578</v>
      </c>
      <c r="D15" s="17" t="s">
        <v>48</v>
      </c>
      <c r="E15" s="17" t="s">
        <v>168</v>
      </c>
      <c r="F15" s="16">
        <v>1</v>
      </c>
      <c r="G15" s="62" t="s">
        <v>303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42" customHeight="1" x14ac:dyDescent="0.25">
      <c r="A16" s="15"/>
      <c r="B16" s="15"/>
      <c r="C16" s="15" t="s">
        <v>1005</v>
      </c>
      <c r="D16" s="17" t="s">
        <v>48</v>
      </c>
      <c r="E16" s="17" t="s">
        <v>583</v>
      </c>
      <c r="F16" s="16">
        <v>900</v>
      </c>
      <c r="G16" s="57" t="s">
        <v>303</v>
      </c>
      <c r="H16" s="53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55.5" customHeight="1" x14ac:dyDescent="0.25">
      <c r="A17" s="15"/>
      <c r="B17" s="15"/>
      <c r="C17" s="15" t="s">
        <v>1008</v>
      </c>
      <c r="D17" s="17" t="s">
        <v>48</v>
      </c>
      <c r="E17" s="17" t="s">
        <v>219</v>
      </c>
      <c r="F17" s="16">
        <v>300</v>
      </c>
      <c r="G17" s="57" t="s">
        <v>303</v>
      </c>
      <c r="H17" s="53"/>
      <c r="I17" s="36">
        <v>22</v>
      </c>
      <c r="J17" s="37">
        <f t="shared" ref="J17" si="12">H17*I17/100</f>
        <v>0</v>
      </c>
      <c r="K17" s="37">
        <f t="shared" ref="K17" si="13">H17+J17</f>
        <v>0</v>
      </c>
      <c r="L17" s="38">
        <f t="shared" ref="L17" si="14">K17*F17</f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39.75" customHeight="1" x14ac:dyDescent="0.25">
      <c r="A18" s="15"/>
      <c r="B18" s="15"/>
      <c r="C18" s="15" t="s">
        <v>579</v>
      </c>
      <c r="D18" s="17" t="s">
        <v>48</v>
      </c>
      <c r="E18" s="17" t="s">
        <v>219</v>
      </c>
      <c r="F18" s="16">
        <v>300</v>
      </c>
      <c r="G18" s="57" t="s">
        <v>303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x14ac:dyDescent="0.3">
      <c r="L19" s="72">
        <f>SUM(L3:L18)</f>
        <v>0</v>
      </c>
      <c r="S19" s="47">
        <f>SUM(S3:S18)</f>
        <v>0</v>
      </c>
    </row>
    <row r="23" spans="1:19" s="43" customFormat="1" ht="20.100000000000001" customHeight="1" x14ac:dyDescent="0.3">
      <c r="A23" s="44"/>
      <c r="D23" s="45"/>
      <c r="E23" s="45"/>
      <c r="F23" s="47"/>
      <c r="G23" s="45"/>
      <c r="H23" s="46"/>
      <c r="I23" s="45"/>
      <c r="J23" s="46"/>
      <c r="K23" s="46"/>
      <c r="L23" s="46"/>
      <c r="M23" s="45"/>
      <c r="N23" s="45"/>
      <c r="O23" s="45"/>
      <c r="P23" s="45"/>
      <c r="Q23" s="45"/>
      <c r="R23" s="45"/>
      <c r="S23" s="50"/>
    </row>
    <row r="25" spans="1:19" x14ac:dyDescent="0.3">
      <c r="E25" s="58" t="s">
        <v>304</v>
      </c>
      <c r="F25" s="59"/>
      <c r="G25" s="59"/>
      <c r="H25" s="60"/>
      <c r="I25" s="59"/>
      <c r="J25" s="59" t="s">
        <v>305</v>
      </c>
      <c r="K25" s="59"/>
      <c r="L25" s="59"/>
      <c r="M25" s="59"/>
      <c r="N25" s="59" t="s">
        <v>306</v>
      </c>
      <c r="O25" s="59"/>
    </row>
    <row r="26" spans="1:19" x14ac:dyDescent="0.3">
      <c r="E26" s="61"/>
      <c r="F26" s="59"/>
      <c r="G26" s="59"/>
      <c r="H26" s="60"/>
      <c r="I26" s="59"/>
      <c r="J26" s="59"/>
      <c r="K26" s="59"/>
      <c r="L26" s="59"/>
      <c r="M26" s="86"/>
      <c r="N26" s="87"/>
      <c r="O26" s="88"/>
    </row>
    <row r="27" spans="1:19" x14ac:dyDescent="0.3">
      <c r="E27" s="61"/>
    </row>
    <row r="29" spans="1:19" ht="28.8" x14ac:dyDescent="0.3">
      <c r="A29" s="77" t="s">
        <v>1032</v>
      </c>
    </row>
    <row r="30" spans="1:19" x14ac:dyDescent="0.3">
      <c r="A30" s="77" t="s">
        <v>1034</v>
      </c>
    </row>
  </sheetData>
  <mergeCells count="2">
    <mergeCell ref="A2:C2"/>
    <mergeCell ref="M26:O2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21: BREZALKOHOLNE PIJAČE</oddHeader>
    <oddFooter>&amp;R&amp;"Calibri,Krepko"&amp;P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B795-A62D-46D7-AB4F-67D1EF4918CC}">
  <sheetPr>
    <pageSetUpPr fitToPage="1"/>
  </sheetPr>
  <dimension ref="A1:S18"/>
  <sheetViews>
    <sheetView topLeftCell="A8" zoomScale="107" zoomScaleNormal="80" workbookViewId="0">
      <selection activeCell="C11" sqref="C11"/>
    </sheetView>
  </sheetViews>
  <sheetFormatPr defaultRowHeight="13.2" x14ac:dyDescent="0.25"/>
  <cols>
    <col min="1" max="1" width="18.77734375" customWidth="1"/>
    <col min="2" max="2" width="15.44140625" customWidth="1"/>
    <col min="3" max="3" width="22.33203125" customWidth="1"/>
    <col min="5" max="5" width="18.44140625" customWidth="1"/>
    <col min="12" max="12" width="16.6640625" customWidth="1"/>
  </cols>
  <sheetData>
    <row r="1" spans="1:19" s="28" customFormat="1" ht="124.2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17.75" customHeight="1" x14ac:dyDescent="0.25">
      <c r="A3" s="24" t="s">
        <v>1045</v>
      </c>
      <c r="B3" s="15"/>
      <c r="C3" s="15" t="s">
        <v>1009</v>
      </c>
      <c r="D3" s="17" t="s">
        <v>46</v>
      </c>
      <c r="E3" s="17" t="s">
        <v>1010</v>
      </c>
      <c r="F3" s="16">
        <v>5</v>
      </c>
      <c r="G3" s="16" t="s">
        <v>46</v>
      </c>
      <c r="H3" s="53"/>
      <c r="I3" s="54">
        <v>9.5</v>
      </c>
      <c r="J3" s="55">
        <f t="shared" ref="J3:J11" si="0">H3*I3/100</f>
        <v>0</v>
      </c>
      <c r="K3" s="55">
        <f t="shared" ref="K3:K11" si="1">H3+J3</f>
        <v>0</v>
      </c>
      <c r="L3" s="56">
        <f t="shared" ref="L3:L11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68.099999999999994" customHeight="1" x14ac:dyDescent="0.25">
      <c r="A4" s="34"/>
      <c r="B4" s="34"/>
      <c r="C4" s="15" t="s">
        <v>779</v>
      </c>
      <c r="D4" s="17" t="s">
        <v>46</v>
      </c>
      <c r="E4" s="17" t="s">
        <v>125</v>
      </c>
      <c r="F4" s="16">
        <v>5</v>
      </c>
      <c r="G4" s="16" t="s">
        <v>46</v>
      </c>
      <c r="H4" s="35"/>
      <c r="I4" s="36">
        <v>9.5</v>
      </c>
      <c r="J4" s="55">
        <f t="shared" si="0"/>
        <v>0</v>
      </c>
      <c r="K4" s="37">
        <f>H4+J4</f>
        <v>0</v>
      </c>
      <c r="L4" s="38">
        <f>K4*F4</f>
        <v>0</v>
      </c>
      <c r="M4" s="39"/>
      <c r="N4" s="40"/>
      <c r="O4" s="41"/>
      <c r="P4" s="41"/>
      <c r="Q4" s="41"/>
      <c r="R4" s="16"/>
      <c r="S4" s="18"/>
    </row>
    <row r="5" spans="1:19" s="43" customFormat="1" ht="41.25" customHeight="1" x14ac:dyDescent="0.25">
      <c r="A5" s="15"/>
      <c r="B5" s="15"/>
      <c r="C5" s="15" t="s">
        <v>1011</v>
      </c>
      <c r="D5" s="17" t="s">
        <v>46</v>
      </c>
      <c r="E5" s="17" t="s">
        <v>1012</v>
      </c>
      <c r="F5" s="16">
        <v>17</v>
      </c>
      <c r="G5" s="16" t="s">
        <v>46</v>
      </c>
      <c r="H5" s="53"/>
      <c r="I5" s="54">
        <v>9.5</v>
      </c>
      <c r="J5" s="55">
        <f t="shared" si="0"/>
        <v>0</v>
      </c>
      <c r="K5" s="55">
        <f t="shared" si="1"/>
        <v>0</v>
      </c>
      <c r="L5" s="56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5" customHeight="1" x14ac:dyDescent="0.25">
      <c r="A6" s="15"/>
      <c r="B6" s="15"/>
      <c r="C6" s="15" t="s">
        <v>1013</v>
      </c>
      <c r="D6" s="17" t="s">
        <v>46</v>
      </c>
      <c r="E6" s="17" t="s">
        <v>1012</v>
      </c>
      <c r="F6" s="16">
        <v>21</v>
      </c>
      <c r="G6" s="16" t="s">
        <v>46</v>
      </c>
      <c r="H6" s="53"/>
      <c r="I6" s="54">
        <v>9.5</v>
      </c>
      <c r="J6" s="55">
        <f t="shared" si="0"/>
        <v>0</v>
      </c>
      <c r="K6" s="55">
        <f t="shared" si="1"/>
        <v>0</v>
      </c>
      <c r="L6" s="56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28.8" x14ac:dyDescent="0.25">
      <c r="A7" s="15"/>
      <c r="B7" s="15"/>
      <c r="C7" s="15" t="s">
        <v>1014</v>
      </c>
      <c r="D7" s="17" t="s">
        <v>46</v>
      </c>
      <c r="E7" s="17" t="s">
        <v>1012</v>
      </c>
      <c r="F7" s="16">
        <v>21</v>
      </c>
      <c r="G7" s="16" t="s">
        <v>46</v>
      </c>
      <c r="H7" s="53"/>
      <c r="I7" s="54">
        <v>9.5</v>
      </c>
      <c r="J7" s="55">
        <f t="shared" si="0"/>
        <v>0</v>
      </c>
      <c r="K7" s="55">
        <f t="shared" si="1"/>
        <v>0</v>
      </c>
      <c r="L7" s="56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60" customHeight="1" x14ac:dyDescent="0.25">
      <c r="A8" s="15"/>
      <c r="B8" s="15"/>
      <c r="C8" s="15" t="s">
        <v>1015</v>
      </c>
      <c r="D8" s="17" t="s">
        <v>46</v>
      </c>
      <c r="E8" s="17" t="s">
        <v>1012</v>
      </c>
      <c r="F8" s="16">
        <v>5</v>
      </c>
      <c r="G8" s="16" t="s">
        <v>46</v>
      </c>
      <c r="H8" s="53"/>
      <c r="I8" s="54">
        <v>9.5</v>
      </c>
      <c r="J8" s="55">
        <f t="shared" si="0"/>
        <v>0</v>
      </c>
      <c r="K8" s="55">
        <f t="shared" si="1"/>
        <v>0</v>
      </c>
      <c r="L8" s="56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1016</v>
      </c>
      <c r="D9" s="17" t="s">
        <v>46</v>
      </c>
      <c r="E9" s="17" t="s">
        <v>1012</v>
      </c>
      <c r="F9" s="16">
        <v>5</v>
      </c>
      <c r="G9" s="16" t="s">
        <v>46</v>
      </c>
      <c r="H9" s="53"/>
      <c r="I9" s="54">
        <v>9.5</v>
      </c>
      <c r="J9" s="55">
        <f t="shared" si="0"/>
        <v>0</v>
      </c>
      <c r="K9" s="55">
        <f t="shared" si="1"/>
        <v>0</v>
      </c>
      <c r="L9" s="56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4.4" x14ac:dyDescent="0.25">
      <c r="A10" s="15"/>
      <c r="B10" s="15"/>
      <c r="C10" s="15" t="s">
        <v>990</v>
      </c>
      <c r="D10" s="17" t="s">
        <v>46</v>
      </c>
      <c r="E10" s="17" t="s">
        <v>1017</v>
      </c>
      <c r="F10" s="16">
        <v>150</v>
      </c>
      <c r="G10" s="16" t="s">
        <v>46</v>
      </c>
      <c r="H10" s="53"/>
      <c r="I10" s="54">
        <v>9.5</v>
      </c>
      <c r="J10" s="55">
        <f t="shared" si="0"/>
        <v>0</v>
      </c>
      <c r="K10" s="55">
        <f t="shared" si="1"/>
        <v>0</v>
      </c>
      <c r="L10" s="56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28.8" x14ac:dyDescent="0.25">
      <c r="A11" s="15"/>
      <c r="B11" s="15"/>
      <c r="C11" s="15" t="s">
        <v>1018</v>
      </c>
      <c r="D11" s="17" t="s">
        <v>46</v>
      </c>
      <c r="E11" s="17" t="s">
        <v>1019</v>
      </c>
      <c r="F11" s="16">
        <v>300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6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20.100000000000001" customHeight="1" x14ac:dyDescent="0.25">
      <c r="A12" s="44"/>
      <c r="D12" s="45"/>
      <c r="E12" s="45"/>
      <c r="F12" s="47"/>
      <c r="G12" s="45"/>
      <c r="H12" s="46"/>
      <c r="I12" s="45"/>
      <c r="J12" s="46"/>
      <c r="K12" s="46"/>
      <c r="L12" s="46">
        <f>SUM(L3:L11)</f>
        <v>0</v>
      </c>
      <c r="M12" s="45"/>
      <c r="N12" s="45"/>
      <c r="O12" s="45"/>
      <c r="P12" s="45"/>
      <c r="Q12" s="45"/>
      <c r="R12" s="45"/>
      <c r="S12" s="47">
        <f>SUM(S3:S11)</f>
        <v>0</v>
      </c>
    </row>
    <row r="13" spans="1:19" s="49" customFormat="1" ht="14.4" x14ac:dyDescent="0.3">
      <c r="A13" s="48"/>
      <c r="D13" s="50"/>
      <c r="E13" s="50"/>
      <c r="F13" s="50"/>
      <c r="G13" s="50"/>
      <c r="R13" s="50"/>
      <c r="S13" s="50"/>
    </row>
    <row r="14" spans="1:19" s="49" customFormat="1" ht="14.4" x14ac:dyDescent="0.3">
      <c r="A14" s="48"/>
      <c r="D14" s="50"/>
      <c r="E14" s="58" t="s">
        <v>304</v>
      </c>
      <c r="F14" s="59"/>
      <c r="G14" s="59"/>
      <c r="H14" s="60"/>
      <c r="I14" s="59"/>
      <c r="J14" s="59" t="s">
        <v>305</v>
      </c>
      <c r="K14" s="59"/>
      <c r="L14" s="59"/>
      <c r="M14" s="59"/>
      <c r="N14" s="59" t="s">
        <v>306</v>
      </c>
      <c r="O14" s="59"/>
      <c r="R14" s="50"/>
      <c r="S14" s="50"/>
    </row>
    <row r="15" spans="1:19" s="49" customFormat="1" ht="14.4" x14ac:dyDescent="0.3">
      <c r="A15" s="48"/>
      <c r="D15" s="50"/>
      <c r="E15" s="61"/>
      <c r="F15" s="59"/>
      <c r="G15" s="59"/>
      <c r="H15" s="60"/>
      <c r="I15" s="59"/>
      <c r="J15" s="59"/>
      <c r="K15" s="59"/>
      <c r="L15" s="59"/>
      <c r="M15" s="86"/>
      <c r="N15" s="87"/>
      <c r="O15" s="88"/>
      <c r="R15" s="50"/>
      <c r="S15" s="50"/>
    </row>
    <row r="16" spans="1:19" s="49" customFormat="1" ht="14.4" x14ac:dyDescent="0.3">
      <c r="A16" s="48"/>
      <c r="D16" s="50"/>
      <c r="E16" s="61"/>
      <c r="F16" s="50"/>
      <c r="G16" s="50"/>
      <c r="R16" s="50"/>
      <c r="S16" s="50"/>
    </row>
    <row r="17" spans="1:1" x14ac:dyDescent="0.25">
      <c r="A17" s="78" t="s">
        <v>1032</v>
      </c>
    </row>
    <row r="18" spans="1:1" ht="14.4" x14ac:dyDescent="0.3">
      <c r="A18" s="77" t="s">
        <v>1034</v>
      </c>
    </row>
  </sheetData>
  <mergeCells count="2">
    <mergeCell ref="A2:C2"/>
    <mergeCell ref="M15:O15"/>
  </mergeCells>
  <pageMargins left="0.7" right="0.7" top="0.75" bottom="0.75" header="0.3" footer="0.3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68EA-249E-48D0-AC8D-F72E37322682}">
  <sheetPr>
    <pageSetUpPr fitToPage="1"/>
  </sheetPr>
  <dimension ref="A1:S17"/>
  <sheetViews>
    <sheetView zoomScale="90" zoomScaleNormal="9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6" sqref="A16:A1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9.6640625" style="49" customWidth="1"/>
    <col min="4" max="4" width="5.5546875" style="50" customWidth="1"/>
    <col min="5" max="5" width="17" style="50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76" t="s">
        <v>135</v>
      </c>
      <c r="B3" s="34"/>
      <c r="C3" s="15" t="s">
        <v>212</v>
      </c>
      <c r="D3" s="17" t="s">
        <v>48</v>
      </c>
      <c r="E3" s="17" t="s">
        <v>167</v>
      </c>
      <c r="F3" s="16">
        <v>100</v>
      </c>
      <c r="G3" s="16" t="s">
        <v>48</v>
      </c>
      <c r="H3" s="35"/>
      <c r="I3" s="36">
        <v>9.5</v>
      </c>
      <c r="J3" s="37">
        <f t="shared" ref="J3:J8" si="0">H3*I3/100</f>
        <v>0</v>
      </c>
      <c r="K3" s="37">
        <f t="shared" ref="K3:K8" si="1">H3+J3</f>
        <v>0</v>
      </c>
      <c r="L3" s="38">
        <f t="shared" ref="L3:L8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213</v>
      </c>
      <c r="D4" s="17" t="s">
        <v>48</v>
      </c>
      <c r="E4" s="17" t="s">
        <v>167</v>
      </c>
      <c r="F4" s="16">
        <v>60</v>
      </c>
      <c r="G4" s="16" t="s">
        <v>48</v>
      </c>
      <c r="H4" s="53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34"/>
      <c r="B5" s="34"/>
      <c r="C5" s="15" t="s">
        <v>588</v>
      </c>
      <c r="D5" s="17" t="s">
        <v>48</v>
      </c>
      <c r="E5" s="17" t="s">
        <v>585</v>
      </c>
      <c r="F5" s="16">
        <v>100</v>
      </c>
      <c r="G5" s="16" t="s">
        <v>48</v>
      </c>
      <c r="H5" s="53"/>
      <c r="I5" s="36">
        <v>9.5</v>
      </c>
      <c r="J5" s="37">
        <f>H5*I5/100</f>
        <v>0</v>
      </c>
      <c r="K5" s="37">
        <f>H5+J5</f>
        <v>0</v>
      </c>
      <c r="L5" s="38">
        <f>K5*F5</f>
        <v>0</v>
      </c>
      <c r="M5" s="39"/>
      <c r="N5" s="40"/>
      <c r="O5" s="41"/>
      <c r="P5" s="41"/>
      <c r="Q5" s="41"/>
      <c r="R5" s="19"/>
      <c r="S5" s="18"/>
    </row>
    <row r="6" spans="1:19" s="43" customFormat="1" x14ac:dyDescent="0.25">
      <c r="A6" s="34"/>
      <c r="B6" s="34"/>
      <c r="C6" s="15" t="s">
        <v>587</v>
      </c>
      <c r="D6" s="17" t="s">
        <v>48</v>
      </c>
      <c r="E6" s="17" t="s">
        <v>585</v>
      </c>
      <c r="F6" s="16">
        <v>20</v>
      </c>
      <c r="G6" s="16" t="s">
        <v>48</v>
      </c>
      <c r="H6" s="35"/>
      <c r="I6" s="36">
        <v>9.5</v>
      </c>
      <c r="J6" s="37">
        <f>H6*I6/100</f>
        <v>0</v>
      </c>
      <c r="K6" s="37">
        <f>H6+J6</f>
        <v>0</v>
      </c>
      <c r="L6" s="38">
        <f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214</v>
      </c>
      <c r="D7" s="17" t="s">
        <v>48</v>
      </c>
      <c r="E7" s="17" t="s">
        <v>278</v>
      </c>
      <c r="F7" s="16">
        <v>20</v>
      </c>
      <c r="G7" s="16" t="s">
        <v>48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7.75" customHeight="1" x14ac:dyDescent="0.25">
      <c r="A8" s="34"/>
      <c r="B8" s="34"/>
      <c r="C8" s="15" t="s">
        <v>589</v>
      </c>
      <c r="D8" s="17" t="s">
        <v>48</v>
      </c>
      <c r="E8" s="17" t="s">
        <v>586</v>
      </c>
      <c r="F8" s="16">
        <v>20</v>
      </c>
      <c r="G8" s="16" t="s">
        <v>48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0.100000000000001" customHeight="1" x14ac:dyDescent="0.25">
      <c r="A9" s="44"/>
      <c r="D9" s="45"/>
      <c r="E9" s="45"/>
      <c r="F9" s="47"/>
      <c r="G9" s="45"/>
      <c r="H9" s="46"/>
      <c r="I9" s="45"/>
      <c r="J9" s="46"/>
      <c r="K9" s="46"/>
      <c r="L9" s="46">
        <f>SUM(L3:L8)</f>
        <v>0</v>
      </c>
      <c r="M9" s="45"/>
      <c r="N9" s="45"/>
      <c r="O9" s="45"/>
      <c r="P9" s="45"/>
      <c r="Q9" s="45"/>
      <c r="R9" s="45"/>
      <c r="S9" s="47">
        <f>SUM(S3:S8)</f>
        <v>0</v>
      </c>
    </row>
    <row r="11" spans="1:19" x14ac:dyDescent="0.3">
      <c r="E11" s="58" t="s">
        <v>304</v>
      </c>
      <c r="F11" s="59"/>
      <c r="G11" s="59"/>
      <c r="H11" s="60"/>
      <c r="I11" s="59"/>
      <c r="J11" s="59" t="s">
        <v>305</v>
      </c>
      <c r="K11" s="59"/>
      <c r="L11" s="59"/>
      <c r="M11" s="59"/>
      <c r="N11" s="59" t="s">
        <v>306</v>
      </c>
      <c r="O11" s="59"/>
    </row>
    <row r="12" spans="1:19" x14ac:dyDescent="0.3">
      <c r="E12" s="61"/>
      <c r="F12" s="59"/>
      <c r="G12" s="59"/>
      <c r="H12" s="60"/>
      <c r="I12" s="59"/>
      <c r="J12" s="59"/>
      <c r="K12" s="59"/>
      <c r="L12" s="59"/>
      <c r="M12" s="86"/>
      <c r="N12" s="87"/>
      <c r="O12" s="88"/>
    </row>
    <row r="13" spans="1:19" x14ac:dyDescent="0.3">
      <c r="E13" s="61"/>
    </row>
    <row r="16" spans="1:19" ht="28.8" x14ac:dyDescent="0.3">
      <c r="A16" s="77" t="s">
        <v>1032</v>
      </c>
    </row>
    <row r="17" spans="1:1" x14ac:dyDescent="0.3">
      <c r="A17" s="77" t="s">
        <v>1034</v>
      </c>
    </row>
  </sheetData>
  <mergeCells count="2">
    <mergeCell ref="A2:C2"/>
    <mergeCell ref="M12:O12"/>
  </mergeCells>
  <pageMargins left="0.31496062992125984" right="0.11811023622047245" top="0.55118110236220474" bottom="0.35433070866141736" header="0.31496062992125984" footer="0.31496062992125984"/>
  <pageSetup paperSize="9" scale="58" fitToHeight="0" orientation="landscape" r:id="rId1"/>
  <headerFooter>
    <oddHeader>&amp;C&amp;"Calibri,Krepko"Sklop 17: SLADOLED</oddHeader>
    <oddFooter>&amp;R&amp;"Calibri,Krepko"&amp;P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CDC-F116-4141-BDAF-F705D2E66E20}">
  <dimension ref="A1:S45"/>
  <sheetViews>
    <sheetView zoomScale="82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44" sqref="A44:A4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8.10937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68.099999999999994" customHeight="1" x14ac:dyDescent="0.25">
      <c r="A3" s="76" t="s">
        <v>879</v>
      </c>
      <c r="B3" s="34"/>
      <c r="C3" s="15" t="s">
        <v>591</v>
      </c>
      <c r="D3" s="17" t="s">
        <v>46</v>
      </c>
      <c r="E3" s="17" t="s">
        <v>1039</v>
      </c>
      <c r="F3" s="16">
        <v>10</v>
      </c>
      <c r="G3" s="16" t="s">
        <v>46</v>
      </c>
      <c r="H3" s="35"/>
      <c r="I3" s="36">
        <v>9.5</v>
      </c>
      <c r="J3" s="37">
        <f t="shared" ref="J3:J26" si="0">H3*I3/100</f>
        <v>0</v>
      </c>
      <c r="K3" s="37">
        <f t="shared" ref="K3:K26" si="1">H3+J3</f>
        <v>0</v>
      </c>
      <c r="L3" s="38">
        <f t="shared" ref="L3:L21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68.099999999999994" customHeight="1" x14ac:dyDescent="0.25">
      <c r="A4" s="34"/>
      <c r="B4" s="34"/>
      <c r="C4" s="15" t="s">
        <v>592</v>
      </c>
      <c r="D4" s="17" t="s">
        <v>46</v>
      </c>
      <c r="E4" s="17" t="s">
        <v>616</v>
      </c>
      <c r="F4" s="16">
        <v>10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68.099999999999994" customHeight="1" x14ac:dyDescent="0.25">
      <c r="A5" s="34"/>
      <c r="B5" s="34"/>
      <c r="C5" s="15" t="s">
        <v>593</v>
      </c>
      <c r="D5" s="17" t="s">
        <v>46</v>
      </c>
      <c r="E5" s="17" t="s">
        <v>616</v>
      </c>
      <c r="F5" s="16">
        <v>30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68.099999999999994" customHeight="1" x14ac:dyDescent="0.25">
      <c r="A6" s="34"/>
      <c r="B6" s="34"/>
      <c r="C6" s="15" t="s">
        <v>594</v>
      </c>
      <c r="D6" s="17" t="s">
        <v>46</v>
      </c>
      <c r="E6" s="17" t="s">
        <v>616</v>
      </c>
      <c r="F6" s="16">
        <v>30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68.099999999999994" customHeight="1" x14ac:dyDescent="0.25">
      <c r="A7" s="34"/>
      <c r="B7" s="34"/>
      <c r="C7" s="15" t="s">
        <v>595</v>
      </c>
      <c r="D7" s="17" t="s">
        <v>46</v>
      </c>
      <c r="E7" s="17" t="s">
        <v>617</v>
      </c>
      <c r="F7" s="16">
        <v>10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68.099999999999994" customHeight="1" x14ac:dyDescent="0.25">
      <c r="A8" s="34"/>
      <c r="B8" s="34"/>
      <c r="C8" s="15" t="s">
        <v>596</v>
      </c>
      <c r="D8" s="17" t="s">
        <v>46</v>
      </c>
      <c r="E8" s="17" t="s">
        <v>617</v>
      </c>
      <c r="F8" s="16">
        <v>10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68.099999999999994" customHeight="1" x14ac:dyDescent="0.25">
      <c r="A9" s="34"/>
      <c r="B9" s="34"/>
      <c r="C9" s="15" t="s">
        <v>597</v>
      </c>
      <c r="D9" s="17" t="s">
        <v>46</v>
      </c>
      <c r="E9" s="17" t="s">
        <v>617</v>
      </c>
      <c r="F9" s="16">
        <v>120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68.099999999999994" customHeight="1" x14ac:dyDescent="0.25">
      <c r="A10" s="34"/>
      <c r="B10" s="34"/>
      <c r="C10" s="15" t="s">
        <v>598</v>
      </c>
      <c r="D10" s="17" t="s">
        <v>46</v>
      </c>
      <c r="E10" s="17" t="s">
        <v>125</v>
      </c>
      <c r="F10" s="16">
        <v>40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68.099999999999994" customHeight="1" x14ac:dyDescent="0.25">
      <c r="A11" s="34"/>
      <c r="B11" s="34"/>
      <c r="C11" s="15" t="s">
        <v>599</v>
      </c>
      <c r="D11" s="17" t="s">
        <v>46</v>
      </c>
      <c r="E11" s="17" t="s">
        <v>618</v>
      </c>
      <c r="F11" s="16">
        <v>50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68.099999999999994" customHeight="1" x14ac:dyDescent="0.25">
      <c r="A12" s="34"/>
      <c r="B12" s="34"/>
      <c r="C12" s="15" t="s">
        <v>178</v>
      </c>
      <c r="D12" s="17" t="s">
        <v>46</v>
      </c>
      <c r="E12" s="17" t="s">
        <v>618</v>
      </c>
      <c r="F12" s="16">
        <v>480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68.099999999999994" customHeight="1" x14ac:dyDescent="0.25">
      <c r="A13" s="34"/>
      <c r="B13" s="34"/>
      <c r="C13" s="15" t="s">
        <v>600</v>
      </c>
      <c r="D13" s="17" t="s">
        <v>46</v>
      </c>
      <c r="E13" s="17" t="s">
        <v>618</v>
      </c>
      <c r="F13" s="16">
        <v>120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68.099999999999994" customHeight="1" x14ac:dyDescent="0.25">
      <c r="A14" s="34"/>
      <c r="B14" s="34"/>
      <c r="C14" s="15" t="s">
        <v>601</v>
      </c>
      <c r="D14" s="17" t="s">
        <v>46</v>
      </c>
      <c r="E14" s="17" t="s">
        <v>618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68.099999999999994" customHeight="1" x14ac:dyDescent="0.25">
      <c r="A15" s="34"/>
      <c r="B15" s="34"/>
      <c r="C15" s="15" t="s">
        <v>602</v>
      </c>
      <c r="D15" s="17" t="s">
        <v>46</v>
      </c>
      <c r="E15" s="17" t="s">
        <v>132</v>
      </c>
      <c r="F15" s="16">
        <v>10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68.099999999999994" customHeight="1" x14ac:dyDescent="0.25">
      <c r="A16" s="34"/>
      <c r="B16" s="34"/>
      <c r="C16" s="15" t="s">
        <v>603</v>
      </c>
      <c r="D16" s="17" t="s">
        <v>46</v>
      </c>
      <c r="E16" s="17" t="s">
        <v>132</v>
      </c>
      <c r="F16" s="16">
        <v>10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68.099999999999994" customHeight="1" x14ac:dyDescent="0.25">
      <c r="A17" s="34"/>
      <c r="B17" s="34"/>
      <c r="C17" s="15" t="s">
        <v>604</v>
      </c>
      <c r="D17" s="17" t="s">
        <v>46</v>
      </c>
      <c r="E17" s="17" t="s">
        <v>618</v>
      </c>
      <c r="F17" s="16">
        <v>10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68.099999999999994" customHeight="1" x14ac:dyDescent="0.25">
      <c r="A18" s="34"/>
      <c r="B18" s="34"/>
      <c r="C18" s="15" t="s">
        <v>605</v>
      </c>
      <c r="D18" s="17" t="s">
        <v>46</v>
      </c>
      <c r="E18" s="17" t="s">
        <v>618</v>
      </c>
      <c r="F18" s="16">
        <v>10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68.099999999999994" customHeight="1" x14ac:dyDescent="0.25">
      <c r="A19" s="34"/>
      <c r="B19" s="34"/>
      <c r="C19" s="15" t="s">
        <v>606</v>
      </c>
      <c r="D19" s="17" t="s">
        <v>46</v>
      </c>
      <c r="E19" s="17" t="s">
        <v>619</v>
      </c>
      <c r="F19" s="16">
        <v>10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8.099999999999994" customHeight="1" x14ac:dyDescent="0.25">
      <c r="A20" s="34"/>
      <c r="B20" s="34"/>
      <c r="C20" s="15" t="s">
        <v>607</v>
      </c>
      <c r="D20" s="17" t="s">
        <v>46</v>
      </c>
      <c r="E20" s="17" t="s">
        <v>619</v>
      </c>
      <c r="F20" s="16">
        <v>380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68.099999999999994" customHeight="1" x14ac:dyDescent="0.25">
      <c r="A21" s="34"/>
      <c r="B21" s="34"/>
      <c r="C21" s="15" t="s">
        <v>608</v>
      </c>
      <c r="D21" s="17" t="s">
        <v>46</v>
      </c>
      <c r="E21" s="17" t="s">
        <v>620</v>
      </c>
      <c r="F21" s="16">
        <v>10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68.099999999999994" customHeight="1" x14ac:dyDescent="0.25">
      <c r="A22" s="34"/>
      <c r="B22" s="34"/>
      <c r="C22" s="15" t="s">
        <v>609</v>
      </c>
      <c r="D22" s="17" t="s">
        <v>46</v>
      </c>
      <c r="E22" s="17" t="s">
        <v>621</v>
      </c>
      <c r="F22" s="16">
        <v>10</v>
      </c>
      <c r="G22" s="16" t="s">
        <v>46</v>
      </c>
      <c r="H22" s="35"/>
      <c r="I22" s="36">
        <v>9.5</v>
      </c>
      <c r="J22" s="37">
        <f t="shared" ref="J22" si="3">H22*I22/100</f>
        <v>0</v>
      </c>
      <c r="K22" s="37">
        <f t="shared" ref="K22" si="4">H22+J22</f>
        <v>0</v>
      </c>
      <c r="L22" s="38">
        <f t="shared" ref="L22" si="5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68.099999999999994" customHeight="1" x14ac:dyDescent="0.25">
      <c r="A23" s="34"/>
      <c r="B23" s="34"/>
      <c r="C23" s="15" t="s">
        <v>610</v>
      </c>
      <c r="D23" s="17" t="s">
        <v>46</v>
      </c>
      <c r="E23" s="17" t="s">
        <v>622</v>
      </c>
      <c r="F23" s="16">
        <v>20</v>
      </c>
      <c r="G23" s="16" t="s">
        <v>46</v>
      </c>
      <c r="H23" s="35"/>
      <c r="I23" s="36">
        <v>9.5</v>
      </c>
      <c r="J23" s="37">
        <f t="shared" ref="J23" si="6">H23*I23/100</f>
        <v>0</v>
      </c>
      <c r="K23" s="37">
        <f t="shared" ref="K23" si="7">H23+J23</f>
        <v>0</v>
      </c>
      <c r="L23" s="38">
        <f t="shared" ref="L23" si="8">K23*F23</f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68.099999999999994" customHeight="1" x14ac:dyDescent="0.25">
      <c r="A24" s="34"/>
      <c r="B24" s="34"/>
      <c r="C24" s="15" t="s">
        <v>611</v>
      </c>
      <c r="D24" s="17" t="s">
        <v>46</v>
      </c>
      <c r="E24" s="17" t="s">
        <v>623</v>
      </c>
      <c r="F24" s="16">
        <v>100</v>
      </c>
      <c r="G24" s="16" t="s">
        <v>46</v>
      </c>
      <c r="H24" s="53"/>
      <c r="I24" s="36">
        <v>9.5</v>
      </c>
      <c r="J24" s="37">
        <f t="shared" si="0"/>
        <v>0</v>
      </c>
      <c r="K24" s="37">
        <f t="shared" si="1"/>
        <v>0</v>
      </c>
      <c r="L24" s="38">
        <f>K24*F24</f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68.099999999999994" customHeight="1" x14ac:dyDescent="0.25">
      <c r="A25" s="34"/>
      <c r="B25" s="34"/>
      <c r="C25" s="15" t="s">
        <v>612</v>
      </c>
      <c r="D25" s="17" t="s">
        <v>46</v>
      </c>
      <c r="E25" s="17" t="s">
        <v>623</v>
      </c>
      <c r="F25" s="16">
        <v>1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ref="L25:L26" si="9">K25*F25</f>
        <v>0</v>
      </c>
      <c r="M25" s="39"/>
      <c r="N25" s="40"/>
      <c r="O25" s="41"/>
      <c r="P25" s="41"/>
      <c r="Q25" s="41"/>
      <c r="R25" s="16"/>
      <c r="S25" s="18"/>
    </row>
    <row r="26" spans="1:19" ht="68.099999999999994" customHeight="1" x14ac:dyDescent="0.3">
      <c r="A26" s="34"/>
      <c r="B26" s="34"/>
      <c r="C26" s="15" t="s">
        <v>613</v>
      </c>
      <c r="D26" s="17" t="s">
        <v>46</v>
      </c>
      <c r="E26" s="17" t="s">
        <v>623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9"/>
        <v>0</v>
      </c>
      <c r="M26" s="39"/>
      <c r="N26" s="40"/>
      <c r="O26" s="41"/>
      <c r="P26" s="41"/>
      <c r="Q26" s="41"/>
      <c r="R26" s="16"/>
      <c r="S26" s="18"/>
    </row>
    <row r="27" spans="1:19" ht="68.099999999999994" customHeight="1" x14ac:dyDescent="0.3">
      <c r="A27" s="34"/>
      <c r="B27" s="34"/>
      <c r="C27" s="15" t="s">
        <v>614</v>
      </c>
      <c r="D27" s="17" t="s">
        <v>46</v>
      </c>
      <c r="E27" s="17" t="s">
        <v>623</v>
      </c>
      <c r="F27" s="16">
        <v>100</v>
      </c>
      <c r="G27" s="16" t="s">
        <v>46</v>
      </c>
      <c r="H27" s="53"/>
      <c r="I27" s="36">
        <v>9.5</v>
      </c>
      <c r="J27" s="37">
        <f t="shared" ref="J27:J34" si="10">H27*I27/100</f>
        <v>0</v>
      </c>
      <c r="K27" s="37">
        <f t="shared" ref="K27:K34" si="11">H27+J27</f>
        <v>0</v>
      </c>
      <c r="L27" s="38">
        <f>K27*F27</f>
        <v>0</v>
      </c>
      <c r="M27" s="39"/>
      <c r="N27" s="40"/>
      <c r="O27" s="41"/>
      <c r="P27" s="41"/>
      <c r="Q27" s="41"/>
      <c r="R27" s="16"/>
      <c r="S27" s="18"/>
    </row>
    <row r="28" spans="1:19" ht="68.099999999999994" customHeight="1" x14ac:dyDescent="0.3">
      <c r="A28" s="34"/>
      <c r="B28" s="34"/>
      <c r="C28" s="15" t="s">
        <v>915</v>
      </c>
      <c r="D28" s="17" t="s">
        <v>46</v>
      </c>
      <c r="E28" s="17" t="s">
        <v>623</v>
      </c>
      <c r="F28" s="16">
        <v>20</v>
      </c>
      <c r="G28" s="16" t="s">
        <v>46</v>
      </c>
      <c r="H28" s="35"/>
      <c r="I28" s="36">
        <v>9.5</v>
      </c>
      <c r="J28" s="37">
        <f t="shared" ref="J28" si="12">H28*I28/100</f>
        <v>0</v>
      </c>
      <c r="K28" s="37">
        <f t="shared" ref="K28" si="13">H28+J28</f>
        <v>0</v>
      </c>
      <c r="L28" s="38">
        <f>K28*F28</f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68.099999999999994" customHeight="1" x14ac:dyDescent="0.25">
      <c r="A29" s="34"/>
      <c r="B29" s="34"/>
      <c r="C29" s="15" t="s">
        <v>615</v>
      </c>
      <c r="D29" s="17" t="s">
        <v>46</v>
      </c>
      <c r="E29" s="17" t="s">
        <v>623</v>
      </c>
      <c r="F29" s="16">
        <v>20</v>
      </c>
      <c r="G29" s="16" t="s">
        <v>46</v>
      </c>
      <c r="H29" s="35"/>
      <c r="I29" s="36">
        <v>9.5</v>
      </c>
      <c r="J29" s="37">
        <f t="shared" si="10"/>
        <v>0</v>
      </c>
      <c r="K29" s="37">
        <f t="shared" si="11"/>
        <v>0</v>
      </c>
      <c r="L29" s="38">
        <f t="shared" ref="L29:L34" si="14">K29*F29</f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68.099999999999994" customHeight="1" x14ac:dyDescent="0.25">
      <c r="A30" s="34"/>
      <c r="B30" s="34"/>
      <c r="C30" s="15" t="s">
        <v>630</v>
      </c>
      <c r="D30" s="17" t="s">
        <v>46</v>
      </c>
      <c r="E30" s="17" t="s">
        <v>624</v>
      </c>
      <c r="F30" s="16">
        <v>10</v>
      </c>
      <c r="G30" s="16" t="s">
        <v>46</v>
      </c>
      <c r="H30" s="35"/>
      <c r="I30" s="36">
        <v>9.5</v>
      </c>
      <c r="J30" s="37">
        <f t="shared" si="10"/>
        <v>0</v>
      </c>
      <c r="K30" s="37">
        <f t="shared" si="11"/>
        <v>0</v>
      </c>
      <c r="L30" s="38">
        <f t="shared" si="14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68.099999999999994" customHeight="1" x14ac:dyDescent="0.25">
      <c r="A31" s="34"/>
      <c r="B31" s="34"/>
      <c r="C31" s="15" t="s">
        <v>629</v>
      </c>
      <c r="D31" s="17" t="s">
        <v>46</v>
      </c>
      <c r="E31" s="17" t="s">
        <v>624</v>
      </c>
      <c r="F31" s="16">
        <v>10</v>
      </c>
      <c r="G31" s="16" t="s">
        <v>46</v>
      </c>
      <c r="H31" s="35"/>
      <c r="I31" s="36">
        <v>9.5</v>
      </c>
      <c r="J31" s="37">
        <f t="shared" si="10"/>
        <v>0</v>
      </c>
      <c r="K31" s="37">
        <f t="shared" si="11"/>
        <v>0</v>
      </c>
      <c r="L31" s="38">
        <f t="shared" si="14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68.099999999999994" customHeight="1" x14ac:dyDescent="0.25">
      <c r="A32" s="34"/>
      <c r="B32" s="34"/>
      <c r="C32" s="15" t="s">
        <v>628</v>
      </c>
      <c r="D32" s="17" t="s">
        <v>46</v>
      </c>
      <c r="E32" s="17" t="s">
        <v>619</v>
      </c>
      <c r="F32" s="16">
        <v>10</v>
      </c>
      <c r="G32" s="16" t="s">
        <v>46</v>
      </c>
      <c r="H32" s="35"/>
      <c r="I32" s="36">
        <v>9.5</v>
      </c>
      <c r="J32" s="37">
        <f t="shared" si="10"/>
        <v>0</v>
      </c>
      <c r="K32" s="37">
        <f t="shared" si="11"/>
        <v>0</v>
      </c>
      <c r="L32" s="38">
        <f t="shared" si="14"/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68.099999999999994" customHeight="1" x14ac:dyDescent="0.25">
      <c r="A33" s="34"/>
      <c r="B33" s="34"/>
      <c r="C33" s="15" t="s">
        <v>625</v>
      </c>
      <c r="D33" s="17" t="s">
        <v>46</v>
      </c>
      <c r="E33" s="17" t="s">
        <v>146</v>
      </c>
      <c r="F33" s="16">
        <v>60</v>
      </c>
      <c r="G33" s="16" t="s">
        <v>46</v>
      </c>
      <c r="H33" s="35"/>
      <c r="I33" s="36">
        <v>9.5</v>
      </c>
      <c r="J33" s="37">
        <f t="shared" si="10"/>
        <v>0</v>
      </c>
      <c r="K33" s="37">
        <f t="shared" si="11"/>
        <v>0</v>
      </c>
      <c r="L33" s="38">
        <f t="shared" si="14"/>
        <v>0</v>
      </c>
      <c r="M33" s="39"/>
      <c r="N33" s="40"/>
      <c r="O33" s="41"/>
      <c r="P33" s="41"/>
      <c r="Q33" s="41"/>
      <c r="R33" s="19"/>
      <c r="S33" s="18"/>
    </row>
    <row r="34" spans="1:19" s="43" customFormat="1" ht="68.099999999999994" customHeight="1" x14ac:dyDescent="0.25">
      <c r="A34" s="34"/>
      <c r="B34" s="34"/>
      <c r="C34" s="15" t="s">
        <v>626</v>
      </c>
      <c r="D34" s="17" t="s">
        <v>46</v>
      </c>
      <c r="E34" s="17" t="s">
        <v>146</v>
      </c>
      <c r="F34" s="16">
        <v>10</v>
      </c>
      <c r="G34" s="16" t="s">
        <v>46</v>
      </c>
      <c r="H34" s="35"/>
      <c r="I34" s="36">
        <v>9.5</v>
      </c>
      <c r="J34" s="37">
        <f t="shared" si="10"/>
        <v>0</v>
      </c>
      <c r="K34" s="37">
        <f t="shared" si="11"/>
        <v>0</v>
      </c>
      <c r="L34" s="38">
        <f t="shared" si="14"/>
        <v>0</v>
      </c>
      <c r="M34" s="39"/>
      <c r="N34" s="40"/>
      <c r="O34" s="41"/>
      <c r="P34" s="41"/>
      <c r="Q34" s="41"/>
      <c r="R34" s="19"/>
      <c r="S34" s="18"/>
    </row>
    <row r="35" spans="1:19" s="43" customFormat="1" ht="68.099999999999994" customHeight="1" x14ac:dyDescent="0.25">
      <c r="A35" s="34"/>
      <c r="B35" s="34"/>
      <c r="C35" s="15" t="s">
        <v>627</v>
      </c>
      <c r="D35" s="17" t="s">
        <v>46</v>
      </c>
      <c r="E35" s="17" t="s">
        <v>146</v>
      </c>
      <c r="F35" s="16">
        <v>10</v>
      </c>
      <c r="G35" s="16" t="s">
        <v>46</v>
      </c>
      <c r="H35" s="35"/>
      <c r="I35" s="36">
        <v>9.5</v>
      </c>
      <c r="J35" s="37">
        <f t="shared" ref="J35" si="15">H35*I35/100</f>
        <v>0</v>
      </c>
      <c r="K35" s="37">
        <f t="shared" ref="K35" si="16">H35+J35</f>
        <v>0</v>
      </c>
      <c r="L35" s="38">
        <f t="shared" ref="L35" si="17">K35*F35</f>
        <v>0</v>
      </c>
      <c r="M35" s="39"/>
      <c r="N35" s="40"/>
      <c r="O35" s="41"/>
      <c r="P35" s="41"/>
      <c r="Q35" s="41"/>
      <c r="R35" s="19"/>
      <c r="S35" s="18"/>
    </row>
    <row r="36" spans="1:19" x14ac:dyDescent="0.3">
      <c r="A36" s="44"/>
      <c r="B36" s="43"/>
      <c r="C36" s="43"/>
      <c r="D36" s="45"/>
      <c r="E36" s="45"/>
      <c r="F36" s="47"/>
      <c r="G36" s="45"/>
      <c r="H36" s="46"/>
      <c r="I36" s="45"/>
      <c r="J36" s="46"/>
      <c r="K36" s="46"/>
      <c r="L36" s="46">
        <f>SUM(L3:L35)</f>
        <v>0</v>
      </c>
      <c r="M36" s="45"/>
      <c r="N36" s="45"/>
      <c r="O36" s="45"/>
      <c r="P36" s="45"/>
      <c r="Q36" s="45"/>
      <c r="R36" s="45"/>
      <c r="S36" s="47">
        <f>SUM(S3:S35)</f>
        <v>0</v>
      </c>
    </row>
    <row r="38" spans="1:19" x14ac:dyDescent="0.3">
      <c r="E38" s="58" t="s">
        <v>304</v>
      </c>
      <c r="F38" s="59"/>
      <c r="G38" s="59"/>
      <c r="H38" s="60"/>
      <c r="I38" s="59"/>
      <c r="J38" s="59" t="s">
        <v>305</v>
      </c>
      <c r="K38" s="59"/>
      <c r="L38" s="59"/>
      <c r="M38" s="59"/>
      <c r="N38" s="59" t="s">
        <v>306</v>
      </c>
      <c r="O38" s="59"/>
    </row>
    <row r="39" spans="1:19" x14ac:dyDescent="0.3">
      <c r="E39" s="61"/>
      <c r="F39" s="59"/>
      <c r="G39" s="59"/>
      <c r="H39" s="60"/>
      <c r="I39" s="59"/>
      <c r="J39" s="59"/>
      <c r="K39" s="59"/>
      <c r="L39" s="59"/>
      <c r="M39" s="86"/>
      <c r="N39" s="87"/>
      <c r="O39" s="88"/>
    </row>
    <row r="40" spans="1:19" x14ac:dyDescent="0.3">
      <c r="E40" s="61"/>
    </row>
    <row r="44" spans="1:19" ht="28.8" x14ac:dyDescent="0.3">
      <c r="A44" s="77" t="s">
        <v>1032</v>
      </c>
    </row>
    <row r="45" spans="1:19" x14ac:dyDescent="0.3">
      <c r="A45" s="77" t="s">
        <v>1034</v>
      </c>
    </row>
  </sheetData>
  <mergeCells count="2">
    <mergeCell ref="A2:C2"/>
    <mergeCell ref="M39:O39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16: ZAMRZNJENI IZDELKI</oddHeader>
    <oddFooter>&amp;R&amp;"Calibri,Krepko"&amp;P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2950-3C2D-4475-A9CA-000E1FF2D2BE}">
  <dimension ref="A1:S55"/>
  <sheetViews>
    <sheetView zoomScaleNormal="100" workbookViewId="0">
      <pane xSplit="3" ySplit="2" topLeftCell="D49" activePane="bottomRight" state="frozen"/>
      <selection pane="topRight" activeCell="D1" sqref="D1"/>
      <selection pane="bottomLeft" activeCell="A3" sqref="A3"/>
      <selection pane="bottomRight" activeCell="C53" sqref="C5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76" t="s">
        <v>1044</v>
      </c>
      <c r="B3" s="34"/>
      <c r="C3" s="15" t="s">
        <v>631</v>
      </c>
      <c r="D3" s="17" t="s">
        <v>46</v>
      </c>
      <c r="E3" s="17" t="s">
        <v>53</v>
      </c>
      <c r="F3" s="16">
        <v>5</v>
      </c>
      <c r="G3" s="16" t="s">
        <v>46</v>
      </c>
      <c r="H3" s="35"/>
      <c r="I3" s="36">
        <v>9.5</v>
      </c>
      <c r="J3" s="37">
        <f t="shared" ref="J3:J13" si="0">H3*I3/100</f>
        <v>0</v>
      </c>
      <c r="K3" s="37">
        <f t="shared" ref="K3:K13" si="1">H3+J3</f>
        <v>0</v>
      </c>
      <c r="L3" s="38">
        <f t="shared" ref="L3:L1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632</v>
      </c>
      <c r="D4" s="17" t="s">
        <v>46</v>
      </c>
      <c r="E4" s="17" t="s">
        <v>53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5" customHeight="1" x14ac:dyDescent="0.25">
      <c r="A5" s="34"/>
      <c r="B5" s="34"/>
      <c r="C5" s="15" t="s">
        <v>633</v>
      </c>
      <c r="D5" s="17" t="s">
        <v>46</v>
      </c>
      <c r="E5" s="17" t="s">
        <v>53</v>
      </c>
      <c r="F5" s="16">
        <v>100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/>
      <c r="C6" s="15" t="s">
        <v>634</v>
      </c>
      <c r="D6" s="17" t="s">
        <v>46</v>
      </c>
      <c r="E6" s="17" t="s">
        <v>53</v>
      </c>
      <c r="F6" s="16">
        <v>5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635</v>
      </c>
      <c r="D7" s="17" t="s">
        <v>46</v>
      </c>
      <c r="E7" s="17" t="s">
        <v>53</v>
      </c>
      <c r="F7" s="16">
        <v>5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636</v>
      </c>
      <c r="D8" s="17" t="s">
        <v>46</v>
      </c>
      <c r="E8" s="17" t="s">
        <v>53</v>
      </c>
      <c r="F8" s="16">
        <v>5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7" customHeight="1" x14ac:dyDescent="0.25">
      <c r="A9" s="34"/>
      <c r="B9" s="34"/>
      <c r="C9" s="15" t="s">
        <v>637</v>
      </c>
      <c r="D9" s="17" t="s">
        <v>46</v>
      </c>
      <c r="E9" s="17" t="s">
        <v>53</v>
      </c>
      <c r="F9" s="16">
        <v>5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638</v>
      </c>
      <c r="D10" s="17" t="s">
        <v>46</v>
      </c>
      <c r="E10" s="17" t="s">
        <v>53</v>
      </c>
      <c r="F10" s="16">
        <v>30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7.75" customHeight="1" x14ac:dyDescent="0.25">
      <c r="A11" s="34"/>
      <c r="B11" s="34"/>
      <c r="C11" s="15" t="s">
        <v>639</v>
      </c>
      <c r="D11" s="17" t="s">
        <v>46</v>
      </c>
      <c r="E11" s="17" t="s">
        <v>53</v>
      </c>
      <c r="F11" s="16">
        <v>5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640</v>
      </c>
      <c r="D12" s="17" t="s">
        <v>46</v>
      </c>
      <c r="E12" s="17" t="s">
        <v>53</v>
      </c>
      <c r="F12" s="16">
        <v>5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641</v>
      </c>
      <c r="D13" s="17" t="s">
        <v>46</v>
      </c>
      <c r="E13" s="17" t="s">
        <v>642</v>
      </c>
      <c r="F13" s="16">
        <v>800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643</v>
      </c>
      <c r="D14" s="17" t="s">
        <v>46</v>
      </c>
      <c r="E14" s="17" t="s">
        <v>53</v>
      </c>
      <c r="F14" s="16">
        <v>15</v>
      </c>
      <c r="G14" s="16" t="s">
        <v>46</v>
      </c>
      <c r="H14" s="35"/>
      <c r="I14" s="36">
        <v>9.5</v>
      </c>
      <c r="J14" s="37">
        <f t="shared" ref="J14:J28" si="3">H14*I14/100</f>
        <v>0</v>
      </c>
      <c r="K14" s="37">
        <f t="shared" ref="K14:K28" si="4">H14+J14</f>
        <v>0</v>
      </c>
      <c r="L14" s="38">
        <f t="shared" ref="L14:L28" si="5">K14*F14</f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3" customHeight="1" x14ac:dyDescent="0.25">
      <c r="A15" s="34"/>
      <c r="B15" s="34"/>
      <c r="C15" s="15" t="s">
        <v>644</v>
      </c>
      <c r="D15" s="17" t="s">
        <v>46</v>
      </c>
      <c r="E15" s="17" t="s">
        <v>53</v>
      </c>
      <c r="F15" s="16">
        <v>60</v>
      </c>
      <c r="G15" s="16" t="s">
        <v>46</v>
      </c>
      <c r="H15" s="35"/>
      <c r="I15" s="36">
        <v>9.5</v>
      </c>
      <c r="J15" s="37">
        <f t="shared" si="3"/>
        <v>0</v>
      </c>
      <c r="K15" s="37">
        <f t="shared" si="4"/>
        <v>0</v>
      </c>
      <c r="L15" s="38">
        <f t="shared" si="5"/>
        <v>0</v>
      </c>
      <c r="M15" s="39"/>
      <c r="N15" s="40"/>
      <c r="O15" s="41"/>
      <c r="P15" s="41"/>
      <c r="Q15" s="41"/>
      <c r="R15" s="16"/>
      <c r="S15" s="18"/>
    </row>
    <row r="16" spans="1:19" s="43" customFormat="1" x14ac:dyDescent="0.25">
      <c r="A16" s="34"/>
      <c r="B16" s="34"/>
      <c r="C16" s="15" t="s">
        <v>645</v>
      </c>
      <c r="D16" s="17" t="s">
        <v>46</v>
      </c>
      <c r="E16" s="17" t="s">
        <v>53</v>
      </c>
      <c r="F16" s="16">
        <v>5</v>
      </c>
      <c r="G16" s="16" t="s">
        <v>46</v>
      </c>
      <c r="H16" s="35"/>
      <c r="I16" s="36">
        <v>9.5</v>
      </c>
      <c r="J16" s="37">
        <f t="shared" si="3"/>
        <v>0</v>
      </c>
      <c r="K16" s="37">
        <f t="shared" si="4"/>
        <v>0</v>
      </c>
      <c r="L16" s="38">
        <f t="shared" si="5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7.6" customHeight="1" x14ac:dyDescent="0.25">
      <c r="A17" s="34"/>
      <c r="B17" s="34"/>
      <c r="C17" s="15" t="s">
        <v>646</v>
      </c>
      <c r="D17" s="17" t="s">
        <v>46</v>
      </c>
      <c r="E17" s="17" t="s">
        <v>53</v>
      </c>
      <c r="F17" s="16">
        <v>50</v>
      </c>
      <c r="G17" s="16" t="s">
        <v>46</v>
      </c>
      <c r="H17" s="35"/>
      <c r="I17" s="36">
        <v>9.5</v>
      </c>
      <c r="J17" s="37">
        <f t="shared" si="3"/>
        <v>0</v>
      </c>
      <c r="K17" s="37">
        <f t="shared" si="4"/>
        <v>0</v>
      </c>
      <c r="L17" s="38">
        <f t="shared" si="5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27.6" customHeight="1" x14ac:dyDescent="0.25">
      <c r="A18" s="34"/>
      <c r="B18" s="34"/>
      <c r="C18" s="15" t="s">
        <v>647</v>
      </c>
      <c r="D18" s="17" t="s">
        <v>46</v>
      </c>
      <c r="E18" s="17" t="s">
        <v>53</v>
      </c>
      <c r="F18" s="16">
        <v>5</v>
      </c>
      <c r="G18" s="16" t="s">
        <v>46</v>
      </c>
      <c r="H18" s="35"/>
      <c r="I18" s="36">
        <v>9.5</v>
      </c>
      <c r="J18" s="37">
        <f t="shared" ref="J18" si="6">H18*I18/100</f>
        <v>0</v>
      </c>
      <c r="K18" s="37">
        <f t="shared" ref="K18" si="7">H18+J18</f>
        <v>0</v>
      </c>
      <c r="L18" s="38">
        <f t="shared" ref="L18" si="8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7" customHeight="1" x14ac:dyDescent="0.25">
      <c r="A19" s="34"/>
      <c r="B19" s="34"/>
      <c r="C19" s="15" t="s">
        <v>648</v>
      </c>
      <c r="D19" s="17" t="s">
        <v>46</v>
      </c>
      <c r="E19" s="17" t="s">
        <v>53</v>
      </c>
      <c r="F19" s="16">
        <v>410</v>
      </c>
      <c r="G19" s="16" t="s">
        <v>46</v>
      </c>
      <c r="H19" s="53"/>
      <c r="I19" s="36">
        <v>9.5</v>
      </c>
      <c r="J19" s="37">
        <f t="shared" ref="J19" si="9">H19*I19/100</f>
        <v>0</v>
      </c>
      <c r="K19" s="37">
        <f t="shared" ref="K19" si="10">H19+J19</f>
        <v>0</v>
      </c>
      <c r="L19" s="38">
        <f t="shared" ref="L19" si="11">K19*F19</f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649</v>
      </c>
      <c r="D20" s="17" t="s">
        <v>46</v>
      </c>
      <c r="E20" s="17" t="s">
        <v>53</v>
      </c>
      <c r="F20" s="16">
        <v>5</v>
      </c>
      <c r="G20" s="16" t="s">
        <v>46</v>
      </c>
      <c r="H20" s="35"/>
      <c r="I20" s="36">
        <v>9.5</v>
      </c>
      <c r="J20" s="37">
        <f t="shared" si="3"/>
        <v>0</v>
      </c>
      <c r="K20" s="37">
        <f t="shared" si="4"/>
        <v>0</v>
      </c>
      <c r="L20" s="38">
        <f t="shared" si="5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650</v>
      </c>
      <c r="D21" s="17" t="s">
        <v>46</v>
      </c>
      <c r="E21" s="17" t="s">
        <v>53</v>
      </c>
      <c r="F21" s="16">
        <v>330</v>
      </c>
      <c r="G21" s="16" t="s">
        <v>46</v>
      </c>
      <c r="H21" s="53"/>
      <c r="I21" s="36">
        <v>9.5</v>
      </c>
      <c r="J21" s="37">
        <f t="shared" si="3"/>
        <v>0</v>
      </c>
      <c r="K21" s="37">
        <f t="shared" si="4"/>
        <v>0</v>
      </c>
      <c r="L21" s="38">
        <f t="shared" si="5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 t="s">
        <v>862</v>
      </c>
      <c r="C22" s="15" t="s">
        <v>103</v>
      </c>
      <c r="D22" s="17" t="s">
        <v>46</v>
      </c>
      <c r="E22" s="17" t="s">
        <v>656</v>
      </c>
      <c r="F22" s="16">
        <v>5</v>
      </c>
      <c r="G22" s="16" t="s">
        <v>46</v>
      </c>
      <c r="H22" s="35"/>
      <c r="I22" s="36">
        <v>9.5</v>
      </c>
      <c r="J22" s="37">
        <f t="shared" si="3"/>
        <v>0</v>
      </c>
      <c r="K22" s="37">
        <f t="shared" si="4"/>
        <v>0</v>
      </c>
      <c r="L22" s="38">
        <f t="shared" si="5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34"/>
      <c r="B23" s="34"/>
      <c r="C23" s="15" t="s">
        <v>651</v>
      </c>
      <c r="D23" s="17" t="s">
        <v>46</v>
      </c>
      <c r="E23" s="17" t="s">
        <v>656</v>
      </c>
      <c r="F23" s="16">
        <v>5</v>
      </c>
      <c r="G23" s="16" t="s">
        <v>46</v>
      </c>
      <c r="H23" s="35"/>
      <c r="I23" s="36">
        <v>9.5</v>
      </c>
      <c r="J23" s="37">
        <f t="shared" si="3"/>
        <v>0</v>
      </c>
      <c r="K23" s="37">
        <f t="shared" si="4"/>
        <v>0</v>
      </c>
      <c r="L23" s="38">
        <f t="shared" si="5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652</v>
      </c>
      <c r="D24" s="17" t="s">
        <v>46</v>
      </c>
      <c r="E24" s="17" t="s">
        <v>656</v>
      </c>
      <c r="F24" s="16">
        <v>5</v>
      </c>
      <c r="G24" s="16" t="s">
        <v>46</v>
      </c>
      <c r="H24" s="35"/>
      <c r="I24" s="36">
        <v>9.5</v>
      </c>
      <c r="J24" s="37">
        <f>H24*I24/100</f>
        <v>0</v>
      </c>
      <c r="K24" s="37">
        <f>H24+J24</f>
        <v>0</v>
      </c>
      <c r="L24" s="38">
        <f>K24*F24</f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32.25" customHeight="1" x14ac:dyDescent="0.25">
      <c r="A25" s="34"/>
      <c r="B25" s="34"/>
      <c r="C25" s="15" t="s">
        <v>917</v>
      </c>
      <c r="D25" s="17" t="s">
        <v>46</v>
      </c>
      <c r="E25" s="17" t="s">
        <v>656</v>
      </c>
      <c r="F25" s="16">
        <v>120</v>
      </c>
      <c r="G25" s="16" t="s">
        <v>46</v>
      </c>
      <c r="H25" s="35"/>
      <c r="I25" s="36">
        <v>9.5</v>
      </c>
      <c r="J25" s="37">
        <f t="shared" si="3"/>
        <v>0</v>
      </c>
      <c r="K25" s="37">
        <f t="shared" si="4"/>
        <v>0</v>
      </c>
      <c r="L25" s="38">
        <f t="shared" si="5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105</v>
      </c>
      <c r="D26" s="17" t="s">
        <v>46</v>
      </c>
      <c r="E26" s="17" t="s">
        <v>656</v>
      </c>
      <c r="F26" s="16">
        <v>90</v>
      </c>
      <c r="G26" s="16" t="s">
        <v>46</v>
      </c>
      <c r="H26" s="35"/>
      <c r="I26" s="36">
        <v>9.5</v>
      </c>
      <c r="J26" s="37">
        <f t="shared" ref="J26" si="12">H26*I26/100</f>
        <v>0</v>
      </c>
      <c r="K26" s="37">
        <f t="shared" ref="K26" si="13">H26+J26</f>
        <v>0</v>
      </c>
      <c r="L26" s="38">
        <f t="shared" ref="L26" si="14">K26*F26</f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653</v>
      </c>
      <c r="D27" s="17" t="s">
        <v>46</v>
      </c>
      <c r="E27" s="17" t="s">
        <v>656</v>
      </c>
      <c r="F27" s="16">
        <v>10</v>
      </c>
      <c r="G27" s="16" t="s">
        <v>46</v>
      </c>
      <c r="H27" s="35"/>
      <c r="I27" s="36">
        <v>9.5</v>
      </c>
      <c r="J27" s="37">
        <f t="shared" si="3"/>
        <v>0</v>
      </c>
      <c r="K27" s="37">
        <f t="shared" si="4"/>
        <v>0</v>
      </c>
      <c r="L27" s="38">
        <f t="shared" si="5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104</v>
      </c>
      <c r="D28" s="17" t="s">
        <v>46</v>
      </c>
      <c r="E28" s="17" t="s">
        <v>656</v>
      </c>
      <c r="F28" s="16">
        <v>110</v>
      </c>
      <c r="G28" s="16" t="s">
        <v>46</v>
      </c>
      <c r="H28" s="35"/>
      <c r="I28" s="36">
        <v>9.5</v>
      </c>
      <c r="J28" s="37">
        <f t="shared" si="3"/>
        <v>0</v>
      </c>
      <c r="K28" s="37">
        <f t="shared" si="4"/>
        <v>0</v>
      </c>
      <c r="L28" s="38">
        <f t="shared" si="5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863</v>
      </c>
      <c r="D29" s="17" t="s">
        <v>46</v>
      </c>
      <c r="E29" s="17" t="s">
        <v>656</v>
      </c>
      <c r="F29" s="16">
        <v>40</v>
      </c>
      <c r="G29" s="16" t="s">
        <v>46</v>
      </c>
      <c r="H29" s="53"/>
      <c r="I29" s="36">
        <v>9.5</v>
      </c>
      <c r="J29" s="37">
        <f>H29*I29/100</f>
        <v>0</v>
      </c>
      <c r="K29" s="37">
        <f>H29+J29</f>
        <v>0</v>
      </c>
      <c r="L29" s="38">
        <f>K29*F29</f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19.5" customHeight="1" x14ac:dyDescent="0.25">
      <c r="A30" s="34"/>
      <c r="B30" s="34"/>
      <c r="C30" s="15" t="s">
        <v>654</v>
      </c>
      <c r="D30" s="17" t="s">
        <v>46</v>
      </c>
      <c r="E30" s="17" t="s">
        <v>656</v>
      </c>
      <c r="F30" s="16">
        <v>40</v>
      </c>
      <c r="G30" s="16" t="s">
        <v>46</v>
      </c>
      <c r="H30" s="53"/>
      <c r="I30" s="36">
        <v>9.5</v>
      </c>
      <c r="J30" s="37">
        <f t="shared" ref="J30:J31" si="15">H30*I30/100</f>
        <v>0</v>
      </c>
      <c r="K30" s="37">
        <f t="shared" ref="K30:K31" si="16">H30+J30</f>
        <v>0</v>
      </c>
      <c r="L30" s="38">
        <f t="shared" ref="L30:L31" si="17">K30*F30</f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19.5" customHeight="1" x14ac:dyDescent="0.25">
      <c r="A31" s="34"/>
      <c r="B31" s="34"/>
      <c r="C31" s="15" t="s">
        <v>655</v>
      </c>
      <c r="D31" s="17" t="s">
        <v>46</v>
      </c>
      <c r="E31" s="17" t="s">
        <v>656</v>
      </c>
      <c r="F31" s="16">
        <v>40</v>
      </c>
      <c r="G31" s="16" t="s">
        <v>46</v>
      </c>
      <c r="H31" s="35"/>
      <c r="I31" s="36">
        <v>9.5</v>
      </c>
      <c r="J31" s="37">
        <f t="shared" si="15"/>
        <v>0</v>
      </c>
      <c r="K31" s="37">
        <f t="shared" si="16"/>
        <v>0</v>
      </c>
      <c r="L31" s="38">
        <f t="shared" si="17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19.5" customHeight="1" x14ac:dyDescent="0.25">
      <c r="A32" s="34"/>
      <c r="B32" s="34"/>
      <c r="C32" s="15" t="s">
        <v>657</v>
      </c>
      <c r="D32" s="17" t="s">
        <v>46</v>
      </c>
      <c r="E32" s="17" t="s">
        <v>656</v>
      </c>
      <c r="F32" s="16">
        <v>20</v>
      </c>
      <c r="G32" s="16" t="s">
        <v>46</v>
      </c>
      <c r="H32" s="53"/>
      <c r="I32" s="36">
        <v>9.5</v>
      </c>
      <c r="J32" s="37">
        <f>H32*I32/100</f>
        <v>0</v>
      </c>
      <c r="K32" s="37">
        <f>H32+J32</f>
        <v>0</v>
      </c>
      <c r="L32" s="38">
        <f>K32*F32</f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19.5" customHeight="1" x14ac:dyDescent="0.25">
      <c r="A33" s="34"/>
      <c r="B33" s="34"/>
      <c r="C33" s="15" t="s">
        <v>658</v>
      </c>
      <c r="D33" s="17" t="s">
        <v>46</v>
      </c>
      <c r="E33" s="17" t="s">
        <v>656</v>
      </c>
      <c r="F33" s="16">
        <v>120</v>
      </c>
      <c r="G33" s="16" t="s">
        <v>46</v>
      </c>
      <c r="H33" s="35"/>
      <c r="I33" s="36">
        <v>9.5</v>
      </c>
      <c r="J33" s="37">
        <f t="shared" ref="J33:J34" si="18">H33*I33/100</f>
        <v>0</v>
      </c>
      <c r="K33" s="37">
        <f t="shared" ref="K33:K34" si="19">H33+J33</f>
        <v>0</v>
      </c>
      <c r="L33" s="38">
        <f t="shared" ref="L33:L34" si="20">K33*F33</f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865</v>
      </c>
      <c r="D34" s="17" t="s">
        <v>46</v>
      </c>
      <c r="E34" s="17" t="s">
        <v>656</v>
      </c>
      <c r="F34" s="16">
        <v>130</v>
      </c>
      <c r="G34" s="16" t="s">
        <v>46</v>
      </c>
      <c r="H34" s="35"/>
      <c r="I34" s="36">
        <v>9.5</v>
      </c>
      <c r="J34" s="37">
        <f t="shared" si="18"/>
        <v>0</v>
      </c>
      <c r="K34" s="37">
        <f t="shared" si="19"/>
        <v>0</v>
      </c>
      <c r="L34" s="38">
        <f t="shared" si="20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659</v>
      </c>
      <c r="D35" s="17" t="s">
        <v>46</v>
      </c>
      <c r="E35" s="17" t="s">
        <v>656</v>
      </c>
      <c r="F35" s="16">
        <v>40</v>
      </c>
      <c r="G35" s="16" t="s">
        <v>46</v>
      </c>
      <c r="H35" s="35"/>
      <c r="I35" s="36">
        <v>9.5</v>
      </c>
      <c r="J35" s="37">
        <f>H35*I35/100</f>
        <v>0</v>
      </c>
      <c r="K35" s="37">
        <f>H35+J35</f>
        <v>0</v>
      </c>
      <c r="L35" s="38">
        <f>K35*F35</f>
        <v>0</v>
      </c>
      <c r="M35" s="39"/>
      <c r="N35" s="40"/>
      <c r="O35" s="41"/>
      <c r="P35" s="41"/>
      <c r="Q35" s="41"/>
      <c r="R35" s="19"/>
      <c r="S35" s="18"/>
    </row>
    <row r="36" spans="1:19" s="43" customFormat="1" ht="37.5" customHeight="1" x14ac:dyDescent="0.25">
      <c r="A36" s="34"/>
      <c r="B36" s="34"/>
      <c r="C36" s="15" t="s">
        <v>660</v>
      </c>
      <c r="D36" s="17" t="s">
        <v>46</v>
      </c>
      <c r="E36" s="17" t="s">
        <v>656</v>
      </c>
      <c r="F36" s="16">
        <v>40</v>
      </c>
      <c r="G36" s="16" t="s">
        <v>46</v>
      </c>
      <c r="H36" s="35"/>
      <c r="I36" s="36">
        <v>9.5</v>
      </c>
      <c r="J36" s="37">
        <f t="shared" ref="J36:J38" si="21">H36*I36/100</f>
        <v>0</v>
      </c>
      <c r="K36" s="37">
        <f t="shared" ref="K36:K38" si="22">H36+J36</f>
        <v>0</v>
      </c>
      <c r="L36" s="38">
        <f t="shared" ref="L36:L38" si="23">K36*F36</f>
        <v>0</v>
      </c>
      <c r="M36" s="39"/>
      <c r="N36" s="40"/>
      <c r="O36" s="41"/>
      <c r="P36" s="41"/>
      <c r="Q36" s="41"/>
      <c r="R36" s="19"/>
      <c r="S36" s="18"/>
    </row>
    <row r="37" spans="1:19" s="43" customFormat="1" ht="37.5" customHeight="1" x14ac:dyDescent="0.25">
      <c r="A37" s="34"/>
      <c r="B37" s="34"/>
      <c r="C37" s="15" t="s">
        <v>916</v>
      </c>
      <c r="D37" s="17" t="s">
        <v>46</v>
      </c>
      <c r="E37" s="17" t="s">
        <v>656</v>
      </c>
      <c r="F37" s="16">
        <v>60</v>
      </c>
      <c r="G37" s="16" t="s">
        <v>46</v>
      </c>
      <c r="H37" s="35"/>
      <c r="I37" s="36">
        <v>9.5</v>
      </c>
      <c r="J37" s="37">
        <f t="shared" ref="J37" si="24">H37*I37/100</f>
        <v>0</v>
      </c>
      <c r="K37" s="37">
        <f t="shared" ref="K37" si="25">H37+J37</f>
        <v>0</v>
      </c>
      <c r="L37" s="38">
        <f t="shared" ref="L37" si="26">K37*F37</f>
        <v>0</v>
      </c>
      <c r="M37" s="39"/>
      <c r="N37" s="40"/>
      <c r="O37" s="41"/>
      <c r="P37" s="41"/>
      <c r="Q37" s="41"/>
      <c r="R37" s="19"/>
      <c r="S37" s="18"/>
    </row>
    <row r="38" spans="1:19" s="43" customFormat="1" ht="19.5" customHeight="1" x14ac:dyDescent="0.25">
      <c r="A38" s="34"/>
      <c r="B38" s="34"/>
      <c r="C38" s="15" t="s">
        <v>661</v>
      </c>
      <c r="D38" s="17" t="s">
        <v>46</v>
      </c>
      <c r="E38" s="17" t="s">
        <v>656</v>
      </c>
      <c r="F38" s="16">
        <v>120</v>
      </c>
      <c r="G38" s="16" t="s">
        <v>46</v>
      </c>
      <c r="H38" s="35"/>
      <c r="I38" s="36">
        <v>9.5</v>
      </c>
      <c r="J38" s="37">
        <f t="shared" si="21"/>
        <v>0</v>
      </c>
      <c r="K38" s="37">
        <f t="shared" si="22"/>
        <v>0</v>
      </c>
      <c r="L38" s="38">
        <f t="shared" si="23"/>
        <v>0</v>
      </c>
      <c r="M38" s="39"/>
      <c r="N38" s="40"/>
      <c r="O38" s="41"/>
      <c r="P38" s="41"/>
      <c r="Q38" s="41"/>
      <c r="R38" s="16"/>
      <c r="S38" s="18"/>
    </row>
    <row r="39" spans="1:19" s="43" customFormat="1" ht="44.25" customHeight="1" x14ac:dyDescent="0.25">
      <c r="A39" s="34"/>
      <c r="B39" s="34"/>
      <c r="C39" s="15" t="s">
        <v>662</v>
      </c>
      <c r="D39" s="17" t="s">
        <v>46</v>
      </c>
      <c r="E39" s="17" t="s">
        <v>656</v>
      </c>
      <c r="F39" s="16">
        <v>100</v>
      </c>
      <c r="G39" s="16" t="s">
        <v>46</v>
      </c>
      <c r="H39" s="35"/>
      <c r="I39" s="36">
        <v>9.5</v>
      </c>
      <c r="J39" s="37">
        <f>H39*I39/100</f>
        <v>0</v>
      </c>
      <c r="K39" s="37">
        <f>H39+J39</f>
        <v>0</v>
      </c>
      <c r="L39" s="38">
        <f>K39*F39</f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36.75" customHeight="1" x14ac:dyDescent="0.25">
      <c r="A40" s="34"/>
      <c r="B40" s="34"/>
      <c r="C40" s="15" t="s">
        <v>663</v>
      </c>
      <c r="D40" s="17" t="s">
        <v>46</v>
      </c>
      <c r="E40" s="17" t="s">
        <v>656</v>
      </c>
      <c r="F40" s="16">
        <v>40</v>
      </c>
      <c r="G40" s="16" t="s">
        <v>46</v>
      </c>
      <c r="H40" s="35"/>
      <c r="I40" s="36">
        <v>9.5</v>
      </c>
      <c r="J40" s="37">
        <f t="shared" ref="J40:J42" si="27">H40*I40/100</f>
        <v>0</v>
      </c>
      <c r="K40" s="37">
        <f t="shared" ref="K40:K42" si="28">H40+J40</f>
        <v>0</v>
      </c>
      <c r="L40" s="38">
        <f t="shared" ref="L40:L42" si="29">K40*F40</f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19.5" customHeight="1" x14ac:dyDescent="0.25">
      <c r="A41" s="34"/>
      <c r="B41" s="34"/>
      <c r="C41" s="15" t="s">
        <v>608</v>
      </c>
      <c r="D41" s="17" t="s">
        <v>46</v>
      </c>
      <c r="E41" s="17" t="s">
        <v>656</v>
      </c>
      <c r="F41" s="16">
        <v>5</v>
      </c>
      <c r="G41" s="16" t="s">
        <v>46</v>
      </c>
      <c r="H41" s="35"/>
      <c r="I41" s="36">
        <v>9.5</v>
      </c>
      <c r="J41" s="37">
        <f t="shared" si="27"/>
        <v>0</v>
      </c>
      <c r="K41" s="37">
        <f t="shared" si="28"/>
        <v>0</v>
      </c>
      <c r="L41" s="38">
        <f t="shared" si="29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19.5" customHeight="1" x14ac:dyDescent="0.25">
      <c r="A42" s="34"/>
      <c r="B42" s="34"/>
      <c r="C42" s="15" t="s">
        <v>664</v>
      </c>
      <c r="D42" s="17" t="s">
        <v>46</v>
      </c>
      <c r="E42" s="17" t="s">
        <v>656</v>
      </c>
      <c r="F42" s="16">
        <v>5</v>
      </c>
      <c r="G42" s="16" t="s">
        <v>46</v>
      </c>
      <c r="H42" s="35"/>
      <c r="I42" s="36">
        <v>9.5</v>
      </c>
      <c r="J42" s="37">
        <f t="shared" si="27"/>
        <v>0</v>
      </c>
      <c r="K42" s="37">
        <f t="shared" si="28"/>
        <v>0</v>
      </c>
      <c r="L42" s="38">
        <f t="shared" si="29"/>
        <v>0</v>
      </c>
      <c r="M42" s="39"/>
      <c r="N42" s="40"/>
      <c r="O42" s="41"/>
      <c r="P42" s="41"/>
      <c r="Q42" s="41"/>
      <c r="R42" s="16"/>
      <c r="S42" s="18"/>
    </row>
    <row r="43" spans="1:19" s="43" customFormat="1" ht="19.5" customHeight="1" x14ac:dyDescent="0.25">
      <c r="A43" s="34"/>
      <c r="B43" s="34"/>
      <c r="C43" s="15" t="s">
        <v>701</v>
      </c>
      <c r="D43" s="17" t="s">
        <v>46</v>
      </c>
      <c r="E43" s="17" t="s">
        <v>656</v>
      </c>
      <c r="F43" s="16">
        <v>70</v>
      </c>
      <c r="G43" s="16" t="s">
        <v>46</v>
      </c>
      <c r="H43" s="35"/>
      <c r="I43" s="36">
        <v>9.5</v>
      </c>
      <c r="J43" s="37">
        <f t="shared" ref="J43" si="30">H43*I43/100</f>
        <v>0</v>
      </c>
      <c r="K43" s="37">
        <f t="shared" ref="K43" si="31">H43+J43</f>
        <v>0</v>
      </c>
      <c r="L43" s="38">
        <f t="shared" ref="L43" si="32">K43*F43</f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44.25" customHeight="1" x14ac:dyDescent="0.25">
      <c r="A44" s="34"/>
      <c r="B44" s="34"/>
      <c r="C44" s="15" t="s">
        <v>665</v>
      </c>
      <c r="D44" s="17" t="s">
        <v>46</v>
      </c>
      <c r="E44" s="17" t="s">
        <v>656</v>
      </c>
      <c r="F44" s="16">
        <v>5</v>
      </c>
      <c r="G44" s="16" t="s">
        <v>46</v>
      </c>
      <c r="H44" s="35"/>
      <c r="I44" s="36">
        <v>9.5</v>
      </c>
      <c r="J44" s="37">
        <f>H44*I44/100</f>
        <v>0</v>
      </c>
      <c r="K44" s="37">
        <f>H44+J44</f>
        <v>0</v>
      </c>
      <c r="L44" s="38">
        <f>K44*F44</f>
        <v>0</v>
      </c>
      <c r="M44" s="39"/>
      <c r="N44" s="40"/>
      <c r="O44" s="41"/>
      <c r="P44" s="41"/>
      <c r="Q44" s="41"/>
      <c r="R44" s="19"/>
      <c r="S44" s="18"/>
    </row>
    <row r="45" spans="1:19" s="43" customFormat="1" ht="36.75" customHeight="1" x14ac:dyDescent="0.25">
      <c r="A45" s="34"/>
      <c r="B45" s="34"/>
      <c r="C45" s="15" t="s">
        <v>666</v>
      </c>
      <c r="D45" s="17" t="s">
        <v>46</v>
      </c>
      <c r="E45" s="17" t="s">
        <v>667</v>
      </c>
      <c r="F45" s="16">
        <v>5</v>
      </c>
      <c r="G45" s="16" t="s">
        <v>46</v>
      </c>
      <c r="H45" s="35"/>
      <c r="I45" s="36">
        <v>9.5</v>
      </c>
      <c r="J45" s="37">
        <f t="shared" ref="J45:J47" si="33">H45*I45/100</f>
        <v>0</v>
      </c>
      <c r="K45" s="37">
        <f t="shared" ref="K45:K47" si="34">H45+J45</f>
        <v>0</v>
      </c>
      <c r="L45" s="38">
        <f t="shared" ref="L45:L47" si="35">K45*F45</f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19.5" customHeight="1" x14ac:dyDescent="0.25">
      <c r="A46" s="34"/>
      <c r="B46" s="34"/>
      <c r="C46" s="15" t="s">
        <v>864</v>
      </c>
      <c r="D46" s="17" t="s">
        <v>46</v>
      </c>
      <c r="E46" s="17" t="s">
        <v>667</v>
      </c>
      <c r="F46" s="16">
        <v>100</v>
      </c>
      <c r="G46" s="16" t="s">
        <v>46</v>
      </c>
      <c r="H46" s="35"/>
      <c r="I46" s="36">
        <v>9.5</v>
      </c>
      <c r="J46" s="37">
        <f t="shared" si="33"/>
        <v>0</v>
      </c>
      <c r="K46" s="37">
        <f t="shared" si="34"/>
        <v>0</v>
      </c>
      <c r="L46" s="38">
        <f t="shared" si="35"/>
        <v>0</v>
      </c>
      <c r="M46" s="39"/>
      <c r="N46" s="40"/>
      <c r="O46" s="41"/>
      <c r="P46" s="41"/>
      <c r="Q46" s="41"/>
      <c r="R46" s="16"/>
      <c r="S46" s="18"/>
    </row>
    <row r="47" spans="1:19" s="43" customFormat="1" ht="19.5" customHeight="1" x14ac:dyDescent="0.25">
      <c r="A47" s="34"/>
      <c r="B47" s="34"/>
      <c r="C47" s="15" t="s">
        <v>658</v>
      </c>
      <c r="D47" s="17" t="s">
        <v>46</v>
      </c>
      <c r="E47" s="17" t="s">
        <v>667</v>
      </c>
      <c r="F47" s="16">
        <v>100</v>
      </c>
      <c r="G47" s="16" t="s">
        <v>46</v>
      </c>
      <c r="H47" s="35"/>
      <c r="I47" s="36">
        <v>9.5</v>
      </c>
      <c r="J47" s="37">
        <f t="shared" si="33"/>
        <v>0</v>
      </c>
      <c r="K47" s="37">
        <f t="shared" si="34"/>
        <v>0</v>
      </c>
      <c r="L47" s="38">
        <f t="shared" si="3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20.100000000000001" customHeight="1" x14ac:dyDescent="0.25">
      <c r="A48" s="44"/>
      <c r="D48" s="45"/>
      <c r="E48" s="45"/>
      <c r="F48" s="47"/>
      <c r="G48" s="45"/>
      <c r="H48" s="46"/>
      <c r="I48" s="45"/>
      <c r="J48" s="46"/>
      <c r="K48" s="46"/>
      <c r="L48" s="46">
        <f>SUM(L3:L47)</f>
        <v>0</v>
      </c>
      <c r="M48" s="45"/>
      <c r="N48" s="45"/>
      <c r="O48" s="45"/>
      <c r="P48" s="45"/>
      <c r="Q48" s="45"/>
      <c r="R48" s="45"/>
      <c r="S48" s="47">
        <f>SUM(S3:S47)</f>
        <v>0</v>
      </c>
    </row>
    <row r="50" spans="1:15" x14ac:dyDescent="0.3">
      <c r="E50" s="58" t="s">
        <v>304</v>
      </c>
      <c r="F50" s="59"/>
      <c r="G50" s="59"/>
      <c r="H50" s="60"/>
      <c r="I50" s="59"/>
      <c r="J50" s="59" t="s">
        <v>305</v>
      </c>
      <c r="K50" s="59"/>
      <c r="L50" s="59"/>
      <c r="M50" s="59"/>
      <c r="N50" s="59" t="s">
        <v>306</v>
      </c>
      <c r="O50" s="59"/>
    </row>
    <row r="51" spans="1:15" x14ac:dyDescent="0.3">
      <c r="E51" s="61"/>
      <c r="F51" s="59"/>
      <c r="G51" s="59"/>
      <c r="H51" s="60"/>
      <c r="I51" s="59"/>
      <c r="J51" s="59"/>
      <c r="K51" s="59"/>
      <c r="L51" s="59"/>
      <c r="M51" s="86"/>
      <c r="N51" s="87"/>
      <c r="O51" s="88"/>
    </row>
    <row r="52" spans="1:15" x14ac:dyDescent="0.3">
      <c r="E52" s="61"/>
    </row>
    <row r="54" spans="1:15" ht="28.8" x14ac:dyDescent="0.3">
      <c r="A54" s="77" t="s">
        <v>1032</v>
      </c>
    </row>
    <row r="55" spans="1:15" x14ac:dyDescent="0.3">
      <c r="A55" s="77" t="s">
        <v>1034</v>
      </c>
    </row>
  </sheetData>
  <mergeCells count="2">
    <mergeCell ref="A2:C2"/>
    <mergeCell ref="M51:O5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10: TESTENINE, ZAKUHE, TESTO</oddHeader>
    <oddFooter>&amp;R&amp;"Calibri,Krepko"&amp;P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E507-3FA2-4638-B209-E51221FA123A}">
  <dimension ref="A1:S71"/>
  <sheetViews>
    <sheetView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70" sqref="E70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68.099999999999994" customHeight="1" x14ac:dyDescent="0.25">
      <c r="A3" s="76" t="s">
        <v>703</v>
      </c>
      <c r="B3" s="34" t="s">
        <v>96</v>
      </c>
      <c r="C3" s="15" t="s">
        <v>677</v>
      </c>
      <c r="D3" s="17" t="s">
        <v>46</v>
      </c>
      <c r="E3" s="17" t="s">
        <v>144</v>
      </c>
      <c r="F3" s="16">
        <v>50</v>
      </c>
      <c r="G3" s="16" t="s">
        <v>46</v>
      </c>
      <c r="H3" s="35"/>
      <c r="I3" s="36">
        <v>9.5</v>
      </c>
      <c r="J3" s="37">
        <f t="shared" ref="J3:J28" si="0">H3*I3/100</f>
        <v>0</v>
      </c>
      <c r="K3" s="37">
        <f t="shared" ref="K3:K28" si="1">H3+J3</f>
        <v>0</v>
      </c>
      <c r="L3" s="38">
        <f t="shared" ref="L3:L28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68.099999999999994" customHeight="1" x14ac:dyDescent="0.25">
      <c r="A4" s="34"/>
      <c r="B4" s="34"/>
      <c r="C4" s="15" t="s">
        <v>678</v>
      </c>
      <c r="D4" s="17" t="s">
        <v>46</v>
      </c>
      <c r="E4" s="17" t="s">
        <v>144</v>
      </c>
      <c r="F4" s="16">
        <v>50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68.099999999999994" customHeight="1" x14ac:dyDescent="0.25">
      <c r="A5" s="34"/>
      <c r="B5" s="34"/>
      <c r="C5" s="15" t="s">
        <v>869</v>
      </c>
      <c r="D5" s="17" t="s">
        <v>46</v>
      </c>
      <c r="E5" s="17" t="s">
        <v>866</v>
      </c>
      <c r="F5" s="16">
        <v>50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68.099999999999994" customHeight="1" x14ac:dyDescent="0.25">
      <c r="A6" s="34"/>
      <c r="B6" s="34"/>
      <c r="C6" s="15" t="s">
        <v>683</v>
      </c>
      <c r="D6" s="17" t="s">
        <v>46</v>
      </c>
      <c r="E6" s="17" t="s">
        <v>144</v>
      </c>
      <c r="F6" s="16">
        <v>50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68.099999999999994" customHeight="1" x14ac:dyDescent="0.25">
      <c r="A7" s="34"/>
      <c r="B7" s="34"/>
      <c r="C7" s="15" t="s">
        <v>684</v>
      </c>
      <c r="D7" s="17" t="s">
        <v>46</v>
      </c>
      <c r="E7" s="17" t="s">
        <v>144</v>
      </c>
      <c r="F7" s="16">
        <v>8500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68.099999999999994" customHeight="1" x14ac:dyDescent="0.25">
      <c r="A8" s="34"/>
      <c r="B8" s="34"/>
      <c r="C8" s="15" t="s">
        <v>868</v>
      </c>
      <c r="D8" s="17" t="s">
        <v>46</v>
      </c>
      <c r="E8" s="17" t="s">
        <v>101</v>
      </c>
      <c r="F8" s="16">
        <v>20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68.099999999999994" customHeight="1" x14ac:dyDescent="0.25">
      <c r="A9" s="34"/>
      <c r="B9" s="34"/>
      <c r="C9" s="15" t="s">
        <v>870</v>
      </c>
      <c r="D9" s="17" t="s">
        <v>46</v>
      </c>
      <c r="E9" s="17" t="s">
        <v>866</v>
      </c>
      <c r="F9" s="16">
        <v>20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68.099999999999994" customHeight="1" x14ac:dyDescent="0.25">
      <c r="A10" s="34"/>
      <c r="B10" s="34"/>
      <c r="C10" s="15" t="s">
        <v>679</v>
      </c>
      <c r="D10" s="17" t="s">
        <v>46</v>
      </c>
      <c r="E10" s="17" t="s">
        <v>144</v>
      </c>
      <c r="F10" s="16">
        <v>25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68.099999999999994" customHeight="1" x14ac:dyDescent="0.25">
      <c r="A11" s="34"/>
      <c r="B11" s="34"/>
      <c r="C11" s="15" t="s">
        <v>680</v>
      </c>
      <c r="D11" s="17" t="s">
        <v>46</v>
      </c>
      <c r="E11" s="17" t="s">
        <v>144</v>
      </c>
      <c r="F11" s="16">
        <v>20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68.099999999999994" customHeight="1" x14ac:dyDescent="0.25">
      <c r="A12" s="34"/>
      <c r="B12" s="34"/>
      <c r="C12" s="15" t="s">
        <v>160</v>
      </c>
      <c r="D12" s="17" t="s">
        <v>46</v>
      </c>
      <c r="E12" s="17" t="s">
        <v>161</v>
      </c>
      <c r="F12" s="16">
        <v>20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68.099999999999994" customHeight="1" x14ac:dyDescent="0.25">
      <c r="A13" s="34"/>
      <c r="B13" s="34"/>
      <c r="C13" s="15" t="s">
        <v>871</v>
      </c>
      <c r="D13" s="17" t="s">
        <v>46</v>
      </c>
      <c r="E13" s="17" t="s">
        <v>101</v>
      </c>
      <c r="F13" s="16">
        <v>20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68.099999999999994" customHeight="1" x14ac:dyDescent="0.25">
      <c r="A14" s="34"/>
      <c r="B14" s="34"/>
      <c r="C14" s="15" t="s">
        <v>872</v>
      </c>
      <c r="D14" s="17" t="s">
        <v>46</v>
      </c>
      <c r="E14" s="17" t="s">
        <v>866</v>
      </c>
      <c r="F14" s="16">
        <v>20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68.099999999999994" customHeight="1" x14ac:dyDescent="0.25">
      <c r="A15" s="34"/>
      <c r="B15" s="34"/>
      <c r="C15" s="15" t="s">
        <v>97</v>
      </c>
      <c r="D15" s="17" t="s">
        <v>46</v>
      </c>
      <c r="E15" s="17" t="s">
        <v>144</v>
      </c>
      <c r="F15" s="16">
        <v>20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68.099999999999994" customHeight="1" x14ac:dyDescent="0.25">
      <c r="A16" s="34"/>
      <c r="B16" s="34"/>
      <c r="C16" s="15" t="s">
        <v>99</v>
      </c>
      <c r="D16" s="17" t="s">
        <v>46</v>
      </c>
      <c r="E16" s="17" t="s">
        <v>144</v>
      </c>
      <c r="F16" s="16">
        <v>20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68.099999999999994" customHeight="1" x14ac:dyDescent="0.25">
      <c r="A17" s="34"/>
      <c r="B17" s="34"/>
      <c r="C17" s="15" t="s">
        <v>100</v>
      </c>
      <c r="D17" s="17" t="s">
        <v>46</v>
      </c>
      <c r="E17" s="17" t="s">
        <v>162</v>
      </c>
      <c r="F17" s="16">
        <v>20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68.099999999999994" customHeight="1" x14ac:dyDescent="0.25">
      <c r="A18" s="34"/>
      <c r="B18" s="34"/>
      <c r="C18" s="15" t="s">
        <v>668</v>
      </c>
      <c r="D18" s="17" t="s">
        <v>46</v>
      </c>
      <c r="E18" s="17" t="s">
        <v>144</v>
      </c>
      <c r="F18" s="16">
        <v>20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68.099999999999994" customHeight="1" x14ac:dyDescent="0.25">
      <c r="A19" s="34"/>
      <c r="B19" s="34"/>
      <c r="C19" s="15" t="s">
        <v>669</v>
      </c>
      <c r="D19" s="17" t="s">
        <v>46</v>
      </c>
      <c r="E19" s="17" t="s">
        <v>144</v>
      </c>
      <c r="F19" s="16">
        <v>20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8.099999999999994" customHeight="1" x14ac:dyDescent="0.25">
      <c r="A20" s="34"/>
      <c r="B20" s="34"/>
      <c r="C20" s="15" t="s">
        <v>670</v>
      </c>
      <c r="D20" s="17" t="s">
        <v>46</v>
      </c>
      <c r="E20" s="17" t="s">
        <v>144</v>
      </c>
      <c r="F20" s="16">
        <v>20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68.099999999999994" customHeight="1" x14ac:dyDescent="0.25">
      <c r="A21" s="34"/>
      <c r="B21" s="34"/>
      <c r="C21" s="15" t="s">
        <v>671</v>
      </c>
      <c r="D21" s="17" t="s">
        <v>46</v>
      </c>
      <c r="E21" s="17" t="s">
        <v>144</v>
      </c>
      <c r="F21" s="16">
        <v>20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68.099999999999994" customHeight="1" x14ac:dyDescent="0.25">
      <c r="A22" s="34"/>
      <c r="B22" s="34"/>
      <c r="C22" s="15" t="s">
        <v>672</v>
      </c>
      <c r="D22" s="17" t="s">
        <v>46</v>
      </c>
      <c r="E22" s="17" t="s">
        <v>144</v>
      </c>
      <c r="F22" s="16">
        <v>20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68.099999999999994" customHeight="1" x14ac:dyDescent="0.25">
      <c r="A23" s="34"/>
      <c r="B23" s="34"/>
      <c r="C23" s="15" t="s">
        <v>673</v>
      </c>
      <c r="D23" s="17" t="s">
        <v>46</v>
      </c>
      <c r="E23" s="17" t="s">
        <v>144</v>
      </c>
      <c r="F23" s="16">
        <v>20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68.099999999999994" customHeight="1" x14ac:dyDescent="0.25">
      <c r="A24" s="34"/>
      <c r="B24" s="34"/>
      <c r="C24" s="15" t="s">
        <v>674</v>
      </c>
      <c r="D24" s="17" t="s">
        <v>46</v>
      </c>
      <c r="E24" s="17" t="s">
        <v>144</v>
      </c>
      <c r="F24" s="16">
        <v>20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68.099999999999994" customHeight="1" x14ac:dyDescent="0.25">
      <c r="A25" s="34"/>
      <c r="B25" s="34"/>
      <c r="C25" s="15" t="s">
        <v>675</v>
      </c>
      <c r="D25" s="17" t="s">
        <v>46</v>
      </c>
      <c r="E25" s="17" t="s">
        <v>144</v>
      </c>
      <c r="F25" s="16">
        <v>20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68.099999999999994" customHeight="1" x14ac:dyDescent="0.25">
      <c r="A26" s="34"/>
      <c r="B26" s="34"/>
      <c r="C26" s="15" t="s">
        <v>676</v>
      </c>
      <c r="D26" s="17" t="s">
        <v>46</v>
      </c>
      <c r="E26" s="17" t="s">
        <v>144</v>
      </c>
      <c r="F26" s="16">
        <v>20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68.099999999999994" customHeight="1" x14ac:dyDescent="0.25">
      <c r="A27" s="34"/>
      <c r="B27" s="34"/>
      <c r="C27" s="15" t="s">
        <v>681</v>
      </c>
      <c r="D27" s="17" t="s">
        <v>46</v>
      </c>
      <c r="E27" s="17" t="s">
        <v>144</v>
      </c>
      <c r="F27" s="16">
        <v>20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68.099999999999994" customHeight="1" x14ac:dyDescent="0.25">
      <c r="A28" s="34"/>
      <c r="B28" s="34"/>
      <c r="C28" s="15" t="s">
        <v>682</v>
      </c>
      <c r="D28" s="17" t="s">
        <v>46</v>
      </c>
      <c r="E28" s="17" t="s">
        <v>144</v>
      </c>
      <c r="F28" s="16">
        <v>20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68.099999999999994" customHeight="1" x14ac:dyDescent="0.25">
      <c r="A29" s="34"/>
      <c r="B29" s="34"/>
      <c r="C29" s="15" t="s">
        <v>873</v>
      </c>
      <c r="D29" s="17" t="s">
        <v>46</v>
      </c>
      <c r="E29" s="17" t="s">
        <v>685</v>
      </c>
      <c r="F29" s="16">
        <v>20</v>
      </c>
      <c r="G29" s="16" t="s">
        <v>46</v>
      </c>
      <c r="H29" s="35"/>
      <c r="I29" s="36">
        <v>9.5</v>
      </c>
      <c r="J29" s="37">
        <f t="shared" ref="J29:J61" si="3">H29*I29/100</f>
        <v>0</v>
      </c>
      <c r="K29" s="37">
        <f t="shared" ref="K29:K61" si="4">H29+J29</f>
        <v>0</v>
      </c>
      <c r="L29" s="38">
        <f t="shared" ref="L29:L61" si="5">K29*F29</f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68.099999999999994" customHeight="1" x14ac:dyDescent="0.25">
      <c r="A30" s="34"/>
      <c r="B30" s="34"/>
      <c r="C30" s="15" t="s">
        <v>256</v>
      </c>
      <c r="D30" s="17" t="s">
        <v>46</v>
      </c>
      <c r="E30" s="17" t="s">
        <v>146</v>
      </c>
      <c r="F30" s="16">
        <v>20</v>
      </c>
      <c r="G30" s="16" t="s">
        <v>46</v>
      </c>
      <c r="H30" s="35"/>
      <c r="I30" s="36">
        <v>9.5</v>
      </c>
      <c r="J30" s="37">
        <f>H30*I30/100</f>
        <v>0</v>
      </c>
      <c r="K30" s="37">
        <f>H30+J30</f>
        <v>0</v>
      </c>
      <c r="L30" s="38">
        <f>K30*F30</f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68.099999999999994" customHeight="1" x14ac:dyDescent="0.25">
      <c r="A31" s="34"/>
      <c r="B31" s="34"/>
      <c r="C31" s="15" t="s">
        <v>163</v>
      </c>
      <c r="D31" s="17" t="s">
        <v>46</v>
      </c>
      <c r="E31" s="17" t="s">
        <v>146</v>
      </c>
      <c r="F31" s="16">
        <v>20</v>
      </c>
      <c r="G31" s="16" t="s">
        <v>46</v>
      </c>
      <c r="H31" s="35"/>
      <c r="I31" s="36">
        <v>9.5</v>
      </c>
      <c r="J31" s="37">
        <f>H31*I31/100</f>
        <v>0</v>
      </c>
      <c r="K31" s="37">
        <f>H31+J31</f>
        <v>0</v>
      </c>
      <c r="L31" s="38">
        <f>K31*F31</f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68.099999999999994" customHeight="1" x14ac:dyDescent="0.25">
      <c r="A32" s="34"/>
      <c r="B32" s="34" t="s">
        <v>702</v>
      </c>
      <c r="C32" s="15" t="s">
        <v>704</v>
      </c>
      <c r="D32" s="17" t="s">
        <v>46</v>
      </c>
      <c r="E32" s="17" t="s">
        <v>685</v>
      </c>
      <c r="F32" s="16">
        <v>20</v>
      </c>
      <c r="G32" s="16" t="s">
        <v>46</v>
      </c>
      <c r="H32" s="35"/>
      <c r="I32" s="36">
        <v>9.5</v>
      </c>
      <c r="J32" s="37">
        <f t="shared" si="3"/>
        <v>0</v>
      </c>
      <c r="K32" s="37">
        <f t="shared" si="4"/>
        <v>0</v>
      </c>
      <c r="L32" s="38">
        <f t="shared" si="5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68.099999999999994" customHeight="1" x14ac:dyDescent="0.25">
      <c r="A33" s="34"/>
      <c r="B33" s="34"/>
      <c r="C33" s="15" t="s">
        <v>708</v>
      </c>
      <c r="D33" s="17" t="s">
        <v>46</v>
      </c>
      <c r="E33" s="17" t="s">
        <v>685</v>
      </c>
      <c r="F33" s="16">
        <v>20</v>
      </c>
      <c r="G33" s="16" t="s">
        <v>46</v>
      </c>
      <c r="H33" s="35"/>
      <c r="I33" s="36">
        <v>9.5</v>
      </c>
      <c r="J33" s="37">
        <f t="shared" si="3"/>
        <v>0</v>
      </c>
      <c r="K33" s="37">
        <f t="shared" si="4"/>
        <v>0</v>
      </c>
      <c r="L33" s="38">
        <f t="shared" si="5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68.099999999999994" customHeight="1" x14ac:dyDescent="0.25">
      <c r="A34" s="34"/>
      <c r="B34" s="34"/>
      <c r="C34" s="15" t="s">
        <v>705</v>
      </c>
      <c r="D34" s="17" t="s">
        <v>46</v>
      </c>
      <c r="E34" s="17" t="s">
        <v>685</v>
      </c>
      <c r="F34" s="16">
        <v>5</v>
      </c>
      <c r="G34" s="16" t="s">
        <v>46</v>
      </c>
      <c r="H34" s="35"/>
      <c r="I34" s="36">
        <v>9.5</v>
      </c>
      <c r="J34" s="37">
        <f t="shared" si="3"/>
        <v>0</v>
      </c>
      <c r="K34" s="37">
        <f t="shared" si="4"/>
        <v>0</v>
      </c>
      <c r="L34" s="38">
        <f t="shared" si="5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68.099999999999994" customHeight="1" x14ac:dyDescent="0.25">
      <c r="A35" s="34"/>
      <c r="B35" s="34"/>
      <c r="C35" s="15" t="s">
        <v>706</v>
      </c>
      <c r="D35" s="17" t="s">
        <v>46</v>
      </c>
      <c r="E35" s="17" t="s">
        <v>685</v>
      </c>
      <c r="F35" s="16">
        <v>5</v>
      </c>
      <c r="G35" s="16" t="s">
        <v>46</v>
      </c>
      <c r="H35" s="35"/>
      <c r="I35" s="36">
        <v>9.5</v>
      </c>
      <c r="J35" s="37">
        <f t="shared" si="3"/>
        <v>0</v>
      </c>
      <c r="K35" s="37">
        <f t="shared" si="4"/>
        <v>0</v>
      </c>
      <c r="L35" s="38">
        <f t="shared" si="5"/>
        <v>0</v>
      </c>
      <c r="M35" s="39"/>
      <c r="N35" s="40"/>
      <c r="O35" s="41"/>
      <c r="P35" s="41"/>
      <c r="Q35" s="41"/>
      <c r="R35" s="19"/>
      <c r="S35" s="18"/>
    </row>
    <row r="36" spans="1:19" s="43" customFormat="1" ht="68.099999999999994" customHeight="1" x14ac:dyDescent="0.25">
      <c r="A36" s="34"/>
      <c r="B36" s="34"/>
      <c r="C36" s="15" t="s">
        <v>707</v>
      </c>
      <c r="D36" s="17" t="s">
        <v>46</v>
      </c>
      <c r="E36" s="17" t="s">
        <v>685</v>
      </c>
      <c r="F36" s="16">
        <v>5</v>
      </c>
      <c r="G36" s="16" t="s">
        <v>46</v>
      </c>
      <c r="H36" s="35"/>
      <c r="I36" s="36">
        <v>9.5</v>
      </c>
      <c r="J36" s="37">
        <f t="shared" si="3"/>
        <v>0</v>
      </c>
      <c r="K36" s="37">
        <f t="shared" si="4"/>
        <v>0</v>
      </c>
      <c r="L36" s="38">
        <f t="shared" si="5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68.099999999999994" customHeight="1" x14ac:dyDescent="0.25">
      <c r="A37" s="34"/>
      <c r="B37" s="34"/>
      <c r="C37" s="15" t="s">
        <v>709</v>
      </c>
      <c r="D37" s="17" t="s">
        <v>46</v>
      </c>
      <c r="E37" s="17" t="s">
        <v>685</v>
      </c>
      <c r="F37" s="16">
        <v>5</v>
      </c>
      <c r="G37" s="16" t="s">
        <v>46</v>
      </c>
      <c r="H37" s="35"/>
      <c r="I37" s="36">
        <v>9.5</v>
      </c>
      <c r="J37" s="37">
        <f t="shared" si="3"/>
        <v>0</v>
      </c>
      <c r="K37" s="37">
        <f t="shared" si="4"/>
        <v>0</v>
      </c>
      <c r="L37" s="38">
        <f t="shared" si="5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68.099999999999994" customHeight="1" x14ac:dyDescent="0.25">
      <c r="A38" s="34"/>
      <c r="B38" s="34"/>
      <c r="C38" s="15" t="s">
        <v>715</v>
      </c>
      <c r="D38" s="17" t="s">
        <v>46</v>
      </c>
      <c r="E38" s="17" t="s">
        <v>685</v>
      </c>
      <c r="F38" s="16">
        <v>5</v>
      </c>
      <c r="G38" s="16" t="s">
        <v>46</v>
      </c>
      <c r="H38" s="35"/>
      <c r="I38" s="36">
        <v>9.5</v>
      </c>
      <c r="J38" s="37">
        <f t="shared" ref="J38" si="6">H38*I38/100</f>
        <v>0</v>
      </c>
      <c r="K38" s="37">
        <f t="shared" ref="K38" si="7">H38+J38</f>
        <v>0</v>
      </c>
      <c r="L38" s="38">
        <f t="shared" ref="L38" si="8">K38*F38</f>
        <v>0</v>
      </c>
      <c r="M38" s="39"/>
      <c r="N38" s="40"/>
      <c r="O38" s="41"/>
      <c r="P38" s="41"/>
      <c r="Q38" s="41"/>
      <c r="R38" s="16"/>
      <c r="S38" s="18"/>
    </row>
    <row r="39" spans="1:19" s="43" customFormat="1" ht="68.099999999999994" customHeight="1" x14ac:dyDescent="0.25">
      <c r="A39" s="34"/>
      <c r="B39" s="34"/>
      <c r="C39" s="15" t="s">
        <v>710</v>
      </c>
      <c r="D39" s="17" t="s">
        <v>46</v>
      </c>
      <c r="E39" s="17" t="s">
        <v>685</v>
      </c>
      <c r="F39" s="16">
        <v>5</v>
      </c>
      <c r="G39" s="16" t="s">
        <v>46</v>
      </c>
      <c r="H39" s="35"/>
      <c r="I39" s="36">
        <v>9.5</v>
      </c>
      <c r="J39" s="37">
        <f t="shared" si="3"/>
        <v>0</v>
      </c>
      <c r="K39" s="37">
        <f t="shared" si="4"/>
        <v>0</v>
      </c>
      <c r="L39" s="38">
        <f t="shared" si="5"/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68.099999999999994" customHeight="1" x14ac:dyDescent="0.25">
      <c r="A40" s="34"/>
      <c r="B40" s="34"/>
      <c r="C40" s="15" t="s">
        <v>711</v>
      </c>
      <c r="D40" s="17" t="s">
        <v>46</v>
      </c>
      <c r="E40" s="17" t="s">
        <v>685</v>
      </c>
      <c r="F40" s="16">
        <v>5</v>
      </c>
      <c r="G40" s="16" t="s">
        <v>46</v>
      </c>
      <c r="H40" s="35"/>
      <c r="I40" s="36">
        <v>9.5</v>
      </c>
      <c r="J40" s="37">
        <f t="shared" si="3"/>
        <v>0</v>
      </c>
      <c r="K40" s="37">
        <f t="shared" si="4"/>
        <v>0</v>
      </c>
      <c r="L40" s="38">
        <f t="shared" si="5"/>
        <v>0</v>
      </c>
      <c r="M40" s="39"/>
      <c r="N40" s="40"/>
      <c r="O40" s="41"/>
      <c r="P40" s="41"/>
      <c r="Q40" s="41"/>
      <c r="R40" s="19"/>
      <c r="S40" s="18"/>
    </row>
    <row r="41" spans="1:19" s="43" customFormat="1" ht="68.099999999999994" customHeight="1" x14ac:dyDescent="0.25">
      <c r="A41" s="34"/>
      <c r="B41" s="34"/>
      <c r="C41" s="15" t="s">
        <v>712</v>
      </c>
      <c r="D41" s="17" t="s">
        <v>46</v>
      </c>
      <c r="E41" s="17" t="s">
        <v>685</v>
      </c>
      <c r="F41" s="16">
        <v>5</v>
      </c>
      <c r="G41" s="16" t="s">
        <v>46</v>
      </c>
      <c r="H41" s="35"/>
      <c r="I41" s="36">
        <v>9.5</v>
      </c>
      <c r="J41" s="37">
        <f t="shared" si="3"/>
        <v>0</v>
      </c>
      <c r="K41" s="37">
        <f t="shared" si="4"/>
        <v>0</v>
      </c>
      <c r="L41" s="38">
        <f t="shared" si="5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68.099999999999994" customHeight="1" x14ac:dyDescent="0.25">
      <c r="A42" s="34"/>
      <c r="B42" s="34"/>
      <c r="C42" s="15" t="s">
        <v>713</v>
      </c>
      <c r="D42" s="17" t="s">
        <v>46</v>
      </c>
      <c r="E42" s="17" t="s">
        <v>685</v>
      </c>
      <c r="F42" s="16">
        <v>5</v>
      </c>
      <c r="G42" s="16" t="s">
        <v>46</v>
      </c>
      <c r="H42" s="35"/>
      <c r="I42" s="36">
        <v>9.5</v>
      </c>
      <c r="J42" s="37">
        <f>H42*I42/100</f>
        <v>0</v>
      </c>
      <c r="K42" s="37">
        <f>H42+J42</f>
        <v>0</v>
      </c>
      <c r="L42" s="38">
        <f>K42*F42</f>
        <v>0</v>
      </c>
      <c r="M42" s="39"/>
      <c r="N42" s="40"/>
      <c r="O42" s="41"/>
      <c r="P42" s="41"/>
      <c r="Q42" s="41"/>
      <c r="R42" s="19"/>
      <c r="S42" s="18"/>
    </row>
    <row r="43" spans="1:19" s="43" customFormat="1" ht="68.099999999999994" customHeight="1" x14ac:dyDescent="0.25">
      <c r="A43" s="34"/>
      <c r="B43" s="34"/>
      <c r="C43" s="15" t="s">
        <v>714</v>
      </c>
      <c r="D43" s="17" t="s">
        <v>46</v>
      </c>
      <c r="E43" s="17" t="s">
        <v>685</v>
      </c>
      <c r="F43" s="16">
        <v>5</v>
      </c>
      <c r="G43" s="16" t="s">
        <v>46</v>
      </c>
      <c r="H43" s="35"/>
      <c r="I43" s="36">
        <v>9.5</v>
      </c>
      <c r="J43" s="37">
        <f>H43*I43/100</f>
        <v>0</v>
      </c>
      <c r="K43" s="37">
        <f>H43+J43</f>
        <v>0</v>
      </c>
      <c r="L43" s="38">
        <f>K43*F43</f>
        <v>0</v>
      </c>
      <c r="M43" s="39"/>
      <c r="N43" s="40"/>
      <c r="O43" s="41"/>
      <c r="P43" s="41"/>
      <c r="Q43" s="41"/>
      <c r="R43" s="19"/>
      <c r="S43" s="18"/>
    </row>
    <row r="44" spans="1:19" s="43" customFormat="1" ht="68.099999999999994" customHeight="1" x14ac:dyDescent="0.25">
      <c r="A44" s="34"/>
      <c r="B44" s="34"/>
      <c r="C44" s="15" t="s">
        <v>686</v>
      </c>
      <c r="D44" s="17" t="s">
        <v>46</v>
      </c>
      <c r="E44" s="17" t="s">
        <v>687</v>
      </c>
      <c r="F44" s="16">
        <v>20</v>
      </c>
      <c r="G44" s="16" t="s">
        <v>46</v>
      </c>
      <c r="H44" s="53"/>
      <c r="I44" s="36">
        <v>9.5</v>
      </c>
      <c r="J44" s="37">
        <f t="shared" si="3"/>
        <v>0</v>
      </c>
      <c r="K44" s="37">
        <f t="shared" si="4"/>
        <v>0</v>
      </c>
      <c r="L44" s="38">
        <f t="shared" si="5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68.099999999999994" customHeight="1" x14ac:dyDescent="0.25">
      <c r="A45" s="34"/>
      <c r="B45" s="34"/>
      <c r="C45" s="15" t="s">
        <v>874</v>
      </c>
      <c r="D45" s="17" t="s">
        <v>46</v>
      </c>
      <c r="E45" s="17" t="s">
        <v>107</v>
      </c>
      <c r="F45" s="16">
        <v>200</v>
      </c>
      <c r="G45" s="16" t="s">
        <v>46</v>
      </c>
      <c r="H45" s="35"/>
      <c r="I45" s="36">
        <v>9.5</v>
      </c>
      <c r="J45" s="37">
        <f t="shared" si="3"/>
        <v>0</v>
      </c>
      <c r="K45" s="37">
        <f t="shared" si="4"/>
        <v>0</v>
      </c>
      <c r="L45" s="38">
        <f t="shared" si="5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68.099999999999994" customHeight="1" x14ac:dyDescent="0.25">
      <c r="A46" s="34"/>
      <c r="B46" s="34"/>
      <c r="C46" s="15" t="s">
        <v>688</v>
      </c>
      <c r="D46" s="17" t="s">
        <v>46</v>
      </c>
      <c r="E46" s="17" t="s">
        <v>166</v>
      </c>
      <c r="F46" s="16">
        <v>5</v>
      </c>
      <c r="G46" s="16" t="s">
        <v>46</v>
      </c>
      <c r="H46" s="35"/>
      <c r="I46" s="36">
        <v>9.5</v>
      </c>
      <c r="J46" s="37">
        <f t="shared" si="3"/>
        <v>0</v>
      </c>
      <c r="K46" s="37">
        <f t="shared" si="4"/>
        <v>0</v>
      </c>
      <c r="L46" s="38">
        <f t="shared" si="5"/>
        <v>0</v>
      </c>
      <c r="M46" s="39"/>
      <c r="N46" s="40"/>
      <c r="O46" s="41"/>
      <c r="P46" s="41"/>
      <c r="Q46" s="41"/>
      <c r="R46" s="19"/>
      <c r="S46" s="18"/>
    </row>
    <row r="47" spans="1:19" s="43" customFormat="1" ht="68.099999999999994" customHeight="1" x14ac:dyDescent="0.25">
      <c r="A47" s="34"/>
      <c r="B47" s="34"/>
      <c r="C47" s="15" t="s">
        <v>171</v>
      </c>
      <c r="D47" s="17" t="s">
        <v>46</v>
      </c>
      <c r="E47" s="17" t="s">
        <v>689</v>
      </c>
      <c r="F47" s="16">
        <v>30</v>
      </c>
      <c r="G47" s="16" t="s">
        <v>46</v>
      </c>
      <c r="H47" s="35"/>
      <c r="I47" s="36">
        <v>9.5</v>
      </c>
      <c r="J47" s="37">
        <f t="shared" si="3"/>
        <v>0</v>
      </c>
      <c r="K47" s="37">
        <f t="shared" si="4"/>
        <v>0</v>
      </c>
      <c r="L47" s="38">
        <f t="shared" si="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68.099999999999994" customHeight="1" x14ac:dyDescent="0.25">
      <c r="A48" s="34"/>
      <c r="B48" s="34"/>
      <c r="C48" s="15" t="s">
        <v>102</v>
      </c>
      <c r="D48" s="17" t="s">
        <v>46</v>
      </c>
      <c r="E48" s="17" t="s">
        <v>693</v>
      </c>
      <c r="F48" s="16">
        <v>90</v>
      </c>
      <c r="G48" s="16" t="s">
        <v>46</v>
      </c>
      <c r="H48" s="35"/>
      <c r="I48" s="36">
        <v>9.5</v>
      </c>
      <c r="J48" s="37">
        <f t="shared" si="3"/>
        <v>0</v>
      </c>
      <c r="K48" s="37">
        <f t="shared" si="4"/>
        <v>0</v>
      </c>
      <c r="L48" s="38">
        <f t="shared" si="5"/>
        <v>0</v>
      </c>
      <c r="M48" s="39"/>
      <c r="N48" s="40"/>
      <c r="O48" s="41"/>
      <c r="P48" s="41"/>
      <c r="Q48" s="41"/>
      <c r="R48" s="16"/>
      <c r="S48" s="18"/>
    </row>
    <row r="49" spans="1:19" s="43" customFormat="1" ht="68.099999999999994" customHeight="1" x14ac:dyDescent="0.25">
      <c r="A49" s="34"/>
      <c r="B49" s="34"/>
      <c r="C49" s="15" t="s">
        <v>690</v>
      </c>
      <c r="D49" s="17" t="s">
        <v>46</v>
      </c>
      <c r="E49" s="17" t="s">
        <v>693</v>
      </c>
      <c r="F49" s="16">
        <v>20</v>
      </c>
      <c r="G49" s="16" t="s">
        <v>46</v>
      </c>
      <c r="H49" s="35"/>
      <c r="I49" s="36">
        <v>9.5</v>
      </c>
      <c r="J49" s="37">
        <f t="shared" si="3"/>
        <v>0</v>
      </c>
      <c r="K49" s="37">
        <f t="shared" si="4"/>
        <v>0</v>
      </c>
      <c r="L49" s="38">
        <f t="shared" si="5"/>
        <v>0</v>
      </c>
      <c r="M49" s="39"/>
      <c r="N49" s="40"/>
      <c r="O49" s="41"/>
      <c r="P49" s="41"/>
      <c r="Q49" s="41"/>
      <c r="R49" s="19"/>
      <c r="S49" s="18"/>
    </row>
    <row r="50" spans="1:19" s="43" customFormat="1" ht="68.099999999999994" customHeight="1" x14ac:dyDescent="0.25">
      <c r="A50" s="34"/>
      <c r="B50" s="34"/>
      <c r="C50" s="15" t="s">
        <v>922</v>
      </c>
      <c r="D50" s="17" t="s">
        <v>46</v>
      </c>
      <c r="E50" s="17" t="s">
        <v>693</v>
      </c>
      <c r="F50" s="16">
        <v>20</v>
      </c>
      <c r="G50" s="16" t="s">
        <v>46</v>
      </c>
      <c r="H50" s="35"/>
      <c r="I50" s="36">
        <v>9.5</v>
      </c>
      <c r="J50" s="37">
        <f t="shared" si="3"/>
        <v>0</v>
      </c>
      <c r="K50" s="37">
        <f t="shared" si="4"/>
        <v>0</v>
      </c>
      <c r="L50" s="38">
        <f t="shared" si="5"/>
        <v>0</v>
      </c>
      <c r="M50" s="39"/>
      <c r="N50" s="40"/>
      <c r="O50" s="41"/>
      <c r="P50" s="41"/>
      <c r="Q50" s="41"/>
      <c r="R50" s="19"/>
      <c r="S50" s="18"/>
    </row>
    <row r="51" spans="1:19" s="43" customFormat="1" ht="68.099999999999994" customHeight="1" x14ac:dyDescent="0.25">
      <c r="A51" s="34"/>
      <c r="B51" s="34"/>
      <c r="C51" s="15" t="s">
        <v>921</v>
      </c>
      <c r="D51" s="17" t="s">
        <v>46</v>
      </c>
      <c r="E51" s="17" t="s">
        <v>693</v>
      </c>
      <c r="F51" s="16">
        <v>20</v>
      </c>
      <c r="G51" s="16" t="s">
        <v>46</v>
      </c>
      <c r="H51" s="35"/>
      <c r="I51" s="36">
        <v>9.5</v>
      </c>
      <c r="J51" s="37">
        <f t="shared" si="3"/>
        <v>0</v>
      </c>
      <c r="K51" s="37">
        <f t="shared" si="4"/>
        <v>0</v>
      </c>
      <c r="L51" s="38">
        <f t="shared" si="5"/>
        <v>0</v>
      </c>
      <c r="M51" s="39"/>
      <c r="N51" s="40"/>
      <c r="O51" s="41"/>
      <c r="P51" s="41"/>
      <c r="Q51" s="41"/>
      <c r="R51" s="16"/>
      <c r="S51" s="18"/>
    </row>
    <row r="52" spans="1:19" s="43" customFormat="1" ht="68.099999999999994" customHeight="1" x14ac:dyDescent="0.25">
      <c r="A52" s="34"/>
      <c r="B52" s="34"/>
      <c r="C52" s="15" t="s">
        <v>920</v>
      </c>
      <c r="D52" s="17" t="s">
        <v>46</v>
      </c>
      <c r="E52" s="17" t="s">
        <v>693</v>
      </c>
      <c r="F52" s="16">
        <v>20</v>
      </c>
      <c r="G52" s="16" t="s">
        <v>46</v>
      </c>
      <c r="H52" s="35"/>
      <c r="I52" s="36">
        <v>9.5</v>
      </c>
      <c r="J52" s="37">
        <f t="shared" si="3"/>
        <v>0</v>
      </c>
      <c r="K52" s="37">
        <f t="shared" si="4"/>
        <v>0</v>
      </c>
      <c r="L52" s="38">
        <f t="shared" si="5"/>
        <v>0</v>
      </c>
      <c r="M52" s="39"/>
      <c r="N52" s="40"/>
      <c r="O52" s="41"/>
      <c r="P52" s="41"/>
      <c r="Q52" s="41"/>
      <c r="R52" s="16"/>
      <c r="S52" s="18"/>
    </row>
    <row r="53" spans="1:19" ht="68.099999999999994" customHeight="1" x14ac:dyDescent="0.3">
      <c r="A53" s="34"/>
      <c r="B53" s="34"/>
      <c r="C53" s="15" t="s">
        <v>918</v>
      </c>
      <c r="D53" s="17" t="s">
        <v>46</v>
      </c>
      <c r="E53" s="17" t="s">
        <v>923</v>
      </c>
      <c r="F53" s="16">
        <v>20</v>
      </c>
      <c r="G53" s="16" t="s">
        <v>46</v>
      </c>
      <c r="H53" s="35"/>
      <c r="I53" s="36">
        <v>9.5</v>
      </c>
      <c r="J53" s="37">
        <f t="shared" si="3"/>
        <v>0</v>
      </c>
      <c r="K53" s="37">
        <f t="shared" si="4"/>
        <v>0</v>
      </c>
      <c r="L53" s="38">
        <f>K53*F53</f>
        <v>0</v>
      </c>
      <c r="M53" s="39"/>
      <c r="N53" s="40"/>
      <c r="O53" s="41"/>
      <c r="P53" s="41"/>
      <c r="Q53" s="41"/>
      <c r="R53" s="16"/>
      <c r="S53" s="18"/>
    </row>
    <row r="54" spans="1:19" s="43" customFormat="1" ht="68.099999999999994" customHeight="1" x14ac:dyDescent="0.25">
      <c r="A54" s="34"/>
      <c r="B54" s="34"/>
      <c r="C54" s="15" t="s">
        <v>919</v>
      </c>
      <c r="D54" s="17" t="s">
        <v>46</v>
      </c>
      <c r="E54" s="17" t="s">
        <v>693</v>
      </c>
      <c r="F54" s="16">
        <v>20</v>
      </c>
      <c r="G54" s="16" t="s">
        <v>46</v>
      </c>
      <c r="H54" s="35"/>
      <c r="I54" s="36">
        <v>9.5</v>
      </c>
      <c r="J54" s="37">
        <f t="shared" si="3"/>
        <v>0</v>
      </c>
      <c r="K54" s="37">
        <f t="shared" si="4"/>
        <v>0</v>
      </c>
      <c r="L54" s="38">
        <f t="shared" si="5"/>
        <v>0</v>
      </c>
      <c r="M54" s="39"/>
      <c r="N54" s="40"/>
      <c r="O54" s="41"/>
      <c r="P54" s="41"/>
      <c r="Q54" s="41"/>
      <c r="R54" s="16"/>
      <c r="S54" s="18"/>
    </row>
    <row r="55" spans="1:19" s="43" customFormat="1" ht="68.099999999999994" customHeight="1" x14ac:dyDescent="0.25">
      <c r="A55" s="34"/>
      <c r="B55" s="34"/>
      <c r="C55" s="15" t="s">
        <v>691</v>
      </c>
      <c r="D55" s="17" t="s">
        <v>46</v>
      </c>
      <c r="E55" s="17" t="s">
        <v>693</v>
      </c>
      <c r="F55" s="16">
        <v>100</v>
      </c>
      <c r="G55" s="16" t="s">
        <v>46</v>
      </c>
      <c r="H55" s="35"/>
      <c r="I55" s="36">
        <v>9.5</v>
      </c>
      <c r="J55" s="37">
        <f t="shared" si="3"/>
        <v>0</v>
      </c>
      <c r="K55" s="37">
        <f t="shared" si="4"/>
        <v>0</v>
      </c>
      <c r="L55" s="38">
        <f t="shared" si="5"/>
        <v>0</v>
      </c>
      <c r="M55" s="39"/>
      <c r="N55" s="40"/>
      <c r="O55" s="41"/>
      <c r="P55" s="41"/>
      <c r="Q55" s="41"/>
      <c r="R55" s="16"/>
      <c r="S55" s="18"/>
    </row>
    <row r="56" spans="1:19" s="43" customFormat="1" ht="68.099999999999994" customHeight="1" x14ac:dyDescent="0.25">
      <c r="A56" s="34"/>
      <c r="B56" s="34"/>
      <c r="C56" s="15" t="s">
        <v>692</v>
      </c>
      <c r="D56" s="17" t="s">
        <v>46</v>
      </c>
      <c r="E56" s="17" t="s">
        <v>693</v>
      </c>
      <c r="F56" s="16">
        <v>5</v>
      </c>
      <c r="G56" s="16" t="s">
        <v>46</v>
      </c>
      <c r="H56" s="35"/>
      <c r="I56" s="36">
        <v>9.5</v>
      </c>
      <c r="J56" s="37">
        <f t="shared" si="3"/>
        <v>0</v>
      </c>
      <c r="K56" s="37">
        <f t="shared" si="4"/>
        <v>0</v>
      </c>
      <c r="L56" s="38">
        <f t="shared" si="5"/>
        <v>0</v>
      </c>
      <c r="M56" s="39"/>
      <c r="N56" s="40"/>
      <c r="O56" s="41"/>
      <c r="P56" s="41"/>
      <c r="Q56" s="41"/>
      <c r="R56" s="19"/>
      <c r="S56" s="18"/>
    </row>
    <row r="57" spans="1:19" s="43" customFormat="1" ht="68.099999999999994" customHeight="1" x14ac:dyDescent="0.25">
      <c r="A57" s="34"/>
      <c r="B57" s="34"/>
      <c r="C57" s="15" t="s">
        <v>694</v>
      </c>
      <c r="D57" s="17" t="s">
        <v>46</v>
      </c>
      <c r="E57" s="17" t="s">
        <v>687</v>
      </c>
      <c r="F57" s="16">
        <v>94</v>
      </c>
      <c r="G57" s="16" t="s">
        <v>46</v>
      </c>
      <c r="H57" s="35"/>
      <c r="I57" s="36">
        <v>9.5</v>
      </c>
      <c r="J57" s="37">
        <f t="shared" si="3"/>
        <v>0</v>
      </c>
      <c r="K57" s="37">
        <f t="shared" si="4"/>
        <v>0</v>
      </c>
      <c r="L57" s="38">
        <f t="shared" si="5"/>
        <v>0</v>
      </c>
      <c r="M57" s="39"/>
      <c r="N57" s="40"/>
      <c r="O57" s="41"/>
      <c r="P57" s="41"/>
      <c r="Q57" s="41"/>
      <c r="R57" s="16"/>
      <c r="S57" s="18"/>
    </row>
    <row r="58" spans="1:19" s="43" customFormat="1" ht="68.099999999999994" customHeight="1" x14ac:dyDescent="0.25">
      <c r="A58" s="34"/>
      <c r="B58" s="34"/>
      <c r="C58" s="15" t="s">
        <v>695</v>
      </c>
      <c r="D58" s="17" t="s">
        <v>46</v>
      </c>
      <c r="E58" s="17" t="s">
        <v>696</v>
      </c>
      <c r="F58" s="16">
        <v>40</v>
      </c>
      <c r="G58" s="16" t="s">
        <v>46</v>
      </c>
      <c r="H58" s="35"/>
      <c r="I58" s="36">
        <v>9.5</v>
      </c>
      <c r="J58" s="37">
        <f t="shared" si="3"/>
        <v>0</v>
      </c>
      <c r="K58" s="37">
        <f t="shared" si="4"/>
        <v>0</v>
      </c>
      <c r="L58" s="38">
        <f t="shared" si="5"/>
        <v>0</v>
      </c>
      <c r="M58" s="39"/>
      <c r="N58" s="40"/>
      <c r="O58" s="41"/>
      <c r="P58" s="41"/>
      <c r="Q58" s="41"/>
      <c r="R58" s="16"/>
      <c r="S58" s="18"/>
    </row>
    <row r="59" spans="1:19" s="43" customFormat="1" ht="68.099999999999994" customHeight="1" x14ac:dyDescent="0.25">
      <c r="A59" s="34"/>
      <c r="B59" s="34"/>
      <c r="C59" s="15" t="s">
        <v>697</v>
      </c>
      <c r="D59" s="17" t="s">
        <v>46</v>
      </c>
      <c r="E59" s="17" t="s">
        <v>696</v>
      </c>
      <c r="F59" s="16">
        <v>5</v>
      </c>
      <c r="G59" s="16" t="s">
        <v>46</v>
      </c>
      <c r="H59" s="35"/>
      <c r="I59" s="36">
        <v>9.5</v>
      </c>
      <c r="J59" s="37">
        <f t="shared" si="3"/>
        <v>0</v>
      </c>
      <c r="K59" s="37">
        <f t="shared" si="4"/>
        <v>0</v>
      </c>
      <c r="L59" s="38">
        <f t="shared" si="5"/>
        <v>0</v>
      </c>
      <c r="M59" s="39"/>
      <c r="N59" s="40"/>
      <c r="O59" s="41"/>
      <c r="P59" s="41"/>
      <c r="Q59" s="41"/>
      <c r="R59" s="19"/>
      <c r="S59" s="18"/>
    </row>
    <row r="60" spans="1:19" s="43" customFormat="1" ht="68.099999999999994" customHeight="1" x14ac:dyDescent="0.25">
      <c r="A60" s="34"/>
      <c r="B60" s="34"/>
      <c r="C60" s="15" t="s">
        <v>698</v>
      </c>
      <c r="D60" s="17" t="s">
        <v>46</v>
      </c>
      <c r="E60" s="17" t="s">
        <v>166</v>
      </c>
      <c r="F60" s="16">
        <v>350</v>
      </c>
      <c r="G60" s="16" t="s">
        <v>46</v>
      </c>
      <c r="H60" s="35"/>
      <c r="I60" s="36">
        <v>9.5</v>
      </c>
      <c r="J60" s="37">
        <f t="shared" si="3"/>
        <v>0</v>
      </c>
      <c r="K60" s="37">
        <f t="shared" si="4"/>
        <v>0</v>
      </c>
      <c r="L60" s="38">
        <f t="shared" si="5"/>
        <v>0</v>
      </c>
      <c r="M60" s="39"/>
      <c r="N60" s="40"/>
      <c r="O60" s="41"/>
      <c r="P60" s="41"/>
      <c r="Q60" s="41"/>
      <c r="R60" s="19"/>
      <c r="S60" s="18"/>
    </row>
    <row r="61" spans="1:19" s="43" customFormat="1" ht="68.099999999999994" customHeight="1" x14ac:dyDescent="0.25">
      <c r="A61" s="34"/>
      <c r="B61" s="34"/>
      <c r="C61" s="15" t="s">
        <v>699</v>
      </c>
      <c r="D61" s="17" t="s">
        <v>46</v>
      </c>
      <c r="E61" s="17" t="s">
        <v>166</v>
      </c>
      <c r="F61" s="16">
        <v>50</v>
      </c>
      <c r="G61" s="16" t="s">
        <v>46</v>
      </c>
      <c r="H61" s="35"/>
      <c r="I61" s="36">
        <v>9.5</v>
      </c>
      <c r="J61" s="37">
        <f t="shared" si="3"/>
        <v>0</v>
      </c>
      <c r="K61" s="37">
        <f t="shared" si="4"/>
        <v>0</v>
      </c>
      <c r="L61" s="38">
        <f t="shared" si="5"/>
        <v>0</v>
      </c>
      <c r="M61" s="39"/>
      <c r="N61" s="40"/>
      <c r="O61" s="41"/>
      <c r="P61" s="41"/>
      <c r="Q61" s="41"/>
      <c r="R61" s="16"/>
      <c r="S61" s="18"/>
    </row>
    <row r="62" spans="1:19" s="43" customFormat="1" ht="68.099999999999994" customHeight="1" x14ac:dyDescent="0.25">
      <c r="A62" s="34"/>
      <c r="B62" s="34"/>
      <c r="C62" s="15" t="s">
        <v>700</v>
      </c>
      <c r="D62" s="17" t="s">
        <v>46</v>
      </c>
      <c r="E62" s="17" t="s">
        <v>166</v>
      </c>
      <c r="F62" s="16">
        <v>20</v>
      </c>
      <c r="G62" s="16" t="s">
        <v>46</v>
      </c>
      <c r="H62" s="35"/>
      <c r="I62" s="36">
        <v>9.5</v>
      </c>
      <c r="J62" s="37">
        <f>H62*I62/100</f>
        <v>0</v>
      </c>
      <c r="K62" s="37">
        <f>H62+J62</f>
        <v>0</v>
      </c>
      <c r="L62" s="38">
        <f>K62*F62</f>
        <v>0</v>
      </c>
      <c r="M62" s="39"/>
      <c r="N62" s="40"/>
      <c r="O62" s="41"/>
      <c r="P62" s="41"/>
      <c r="Q62" s="41"/>
      <c r="R62" s="16"/>
      <c r="S62" s="18"/>
    </row>
    <row r="63" spans="1:19" s="43" customFormat="1" ht="20.100000000000001" customHeight="1" x14ac:dyDescent="0.25">
      <c r="A63" s="44"/>
      <c r="D63" s="45"/>
      <c r="E63" s="45"/>
      <c r="F63" s="47"/>
      <c r="G63" s="45"/>
      <c r="H63" s="46"/>
      <c r="I63" s="45"/>
      <c r="J63" s="46"/>
      <c r="K63" s="46"/>
      <c r="L63" s="46">
        <f>SUM(L3:L62)</f>
        <v>0</v>
      </c>
      <c r="M63" s="45"/>
      <c r="N63" s="45"/>
      <c r="O63" s="45"/>
      <c r="P63" s="45"/>
      <c r="Q63" s="45"/>
      <c r="R63" s="45"/>
      <c r="S63" s="47">
        <f>SUM(S3:S62)</f>
        <v>0</v>
      </c>
    </row>
    <row r="65" spans="1:15" x14ac:dyDescent="0.3">
      <c r="E65" s="58" t="s">
        <v>304</v>
      </c>
      <c r="F65" s="59"/>
      <c r="G65" s="59"/>
      <c r="H65" s="60"/>
      <c r="I65" s="59"/>
      <c r="J65" s="59" t="s">
        <v>305</v>
      </c>
      <c r="K65" s="59"/>
      <c r="L65" s="59"/>
      <c r="M65" s="59"/>
      <c r="N65" s="59" t="s">
        <v>306</v>
      </c>
      <c r="O65" s="59"/>
    </row>
    <row r="66" spans="1:15" x14ac:dyDescent="0.3">
      <c r="E66" s="61"/>
      <c r="F66" s="59"/>
      <c r="G66" s="59"/>
      <c r="H66" s="60"/>
      <c r="I66" s="59"/>
      <c r="J66" s="59"/>
      <c r="K66" s="59"/>
      <c r="L66" s="59"/>
      <c r="M66" s="86"/>
      <c r="N66" s="87"/>
      <c r="O66" s="88"/>
    </row>
    <row r="67" spans="1:15" x14ac:dyDescent="0.3">
      <c r="E67" s="61"/>
    </row>
    <row r="70" spans="1:15" ht="28.8" x14ac:dyDescent="0.3">
      <c r="A70" s="77" t="s">
        <v>1031</v>
      </c>
    </row>
    <row r="71" spans="1:15" x14ac:dyDescent="0.3">
      <c r="A71" s="77" t="s">
        <v>1033</v>
      </c>
    </row>
  </sheetData>
  <mergeCells count="2">
    <mergeCell ref="A2:C2"/>
    <mergeCell ref="M66:O6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7: KRUH, PEKOVSKI IN FINI IZDELKI</oddHeader>
    <oddFooter>&amp;R&amp;"Calibri,Krepko"&amp;P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1A0A-9365-4C49-AF9B-2BD9F572B907}">
  <dimension ref="A1:S1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8" sqref="A18:A1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76" t="s">
        <v>258</v>
      </c>
      <c r="B3" s="34"/>
      <c r="C3" s="15" t="s">
        <v>259</v>
      </c>
      <c r="D3" s="17" t="s">
        <v>46</v>
      </c>
      <c r="E3" s="17" t="s">
        <v>165</v>
      </c>
      <c r="F3" s="16">
        <v>5</v>
      </c>
      <c r="G3" s="16" t="s">
        <v>46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260</v>
      </c>
      <c r="D4" s="17" t="s">
        <v>46</v>
      </c>
      <c r="E4" s="17" t="s">
        <v>165</v>
      </c>
      <c r="F4" s="16">
        <v>5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261</v>
      </c>
      <c r="D5" s="17" t="s">
        <v>46</v>
      </c>
      <c r="E5" s="17" t="s">
        <v>165</v>
      </c>
      <c r="F5" s="16">
        <v>5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299</v>
      </c>
      <c r="D6" s="17" t="s">
        <v>46</v>
      </c>
      <c r="E6" s="17" t="s">
        <v>165</v>
      </c>
      <c r="F6" s="16">
        <v>5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298</v>
      </c>
      <c r="D7" s="17" t="s">
        <v>46</v>
      </c>
      <c r="E7" s="17" t="s">
        <v>165</v>
      </c>
      <c r="F7" s="16">
        <v>5</v>
      </c>
      <c r="G7" s="16" t="s">
        <v>46</v>
      </c>
      <c r="H7" s="35"/>
      <c r="I7" s="36">
        <v>9.5</v>
      </c>
      <c r="J7" s="37">
        <f t="shared" ref="J7" si="3">H7*I7/100</f>
        <v>0</v>
      </c>
      <c r="K7" s="37">
        <f t="shared" ref="K7" si="4">H7+J7</f>
        <v>0</v>
      </c>
      <c r="L7" s="38">
        <f t="shared" ref="L7" si="5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262</v>
      </c>
      <c r="D8" s="17" t="s">
        <v>46</v>
      </c>
      <c r="E8" s="17" t="s">
        <v>264</v>
      </c>
      <c r="F8" s="16">
        <v>5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263</v>
      </c>
      <c r="D9" s="17" t="s">
        <v>46</v>
      </c>
      <c r="E9" s="17" t="s">
        <v>264</v>
      </c>
      <c r="F9" s="16">
        <v>5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SUM(L3:L9)</f>
        <v>0</v>
      </c>
      <c r="M10" s="45"/>
      <c r="N10" s="45"/>
      <c r="O10" s="45"/>
      <c r="P10" s="45"/>
      <c r="Q10" s="45"/>
      <c r="R10" s="45"/>
      <c r="S10" s="47">
        <f>SUM(S3:S9)</f>
        <v>0</v>
      </c>
    </row>
    <row r="12" spans="1:19" x14ac:dyDescent="0.3">
      <c r="E12" s="58" t="s">
        <v>304</v>
      </c>
      <c r="F12" s="59"/>
      <c r="G12" s="59"/>
      <c r="H12" s="60"/>
      <c r="I12" s="59"/>
      <c r="J12" s="59" t="s">
        <v>305</v>
      </c>
      <c r="K12" s="59"/>
      <c r="L12" s="59"/>
      <c r="M12" s="59"/>
      <c r="N12" s="59" t="s">
        <v>306</v>
      </c>
      <c r="O12" s="59"/>
    </row>
    <row r="13" spans="1:19" x14ac:dyDescent="0.3">
      <c r="E13" s="61"/>
      <c r="F13" s="59"/>
      <c r="G13" s="59"/>
      <c r="H13" s="60"/>
      <c r="I13" s="59"/>
      <c r="J13" s="59"/>
      <c r="K13" s="59"/>
      <c r="L13" s="59"/>
      <c r="M13" s="86"/>
      <c r="N13" s="87"/>
      <c r="O13" s="88"/>
    </row>
    <row r="14" spans="1:19" x14ac:dyDescent="0.3">
      <c r="E14" s="61"/>
    </row>
    <row r="18" spans="1:1" ht="28.8" x14ac:dyDescent="0.3">
      <c r="A18" s="77" t="s">
        <v>1032</v>
      </c>
    </row>
    <row r="19" spans="1:1" x14ac:dyDescent="0.3">
      <c r="A19" s="77" t="s">
        <v>1034</v>
      </c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9: KRUH DOPEKA</oddHeader>
    <oddFooter>&amp;R&amp;"Calibri,Krepko"&amp;P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CD57-E5A1-4284-9A79-C6427F92B880}">
  <sheetPr>
    <pageSetUpPr fitToPage="1"/>
  </sheetPr>
  <dimension ref="A1:S184"/>
  <sheetViews>
    <sheetView zoomScale="110" zoomScaleNormal="11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75" sqref="C17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6" style="50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20.66406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76" t="s">
        <v>136</v>
      </c>
      <c r="B3" s="34"/>
      <c r="C3" s="15" t="s">
        <v>716</v>
      </c>
      <c r="D3" s="17" t="s">
        <v>46</v>
      </c>
      <c r="E3" s="17" t="s">
        <v>717</v>
      </c>
      <c r="F3" s="16">
        <v>10</v>
      </c>
      <c r="G3" s="16" t="s">
        <v>46</v>
      </c>
      <c r="H3" s="35"/>
      <c r="I3" s="36">
        <v>9.5</v>
      </c>
      <c r="J3" s="37">
        <f t="shared" ref="J3:J31" si="0">H3*I3/100</f>
        <v>0</v>
      </c>
      <c r="K3" s="37">
        <f t="shared" ref="K3:K31" si="1">H3+J3</f>
        <v>0</v>
      </c>
      <c r="L3" s="38">
        <f t="shared" ref="L3:L31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929</v>
      </c>
      <c r="D4" s="17" t="s">
        <v>48</v>
      </c>
      <c r="E4" s="17" t="s">
        <v>930</v>
      </c>
      <c r="F4" s="16">
        <v>300</v>
      </c>
      <c r="G4" s="16" t="s">
        <v>48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30" customHeight="1" x14ac:dyDescent="0.25">
      <c r="A5" s="34"/>
      <c r="B5" s="34"/>
      <c r="C5" s="15" t="s">
        <v>718</v>
      </c>
      <c r="D5" s="17" t="s">
        <v>48</v>
      </c>
      <c r="E5" s="17" t="s">
        <v>47</v>
      </c>
      <c r="F5" s="16">
        <v>10</v>
      </c>
      <c r="G5" s="16" t="s">
        <v>48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30" customHeight="1" x14ac:dyDescent="0.25">
      <c r="A6" s="34"/>
      <c r="B6" s="34"/>
      <c r="C6" s="15" t="s">
        <v>982</v>
      </c>
      <c r="D6" s="17" t="s">
        <v>48</v>
      </c>
      <c r="E6" s="17" t="s">
        <v>47</v>
      </c>
      <c r="F6" s="16">
        <v>10</v>
      </c>
      <c r="G6" s="16" t="s">
        <v>48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30" customHeight="1" x14ac:dyDescent="0.25">
      <c r="A7" s="34"/>
      <c r="B7" s="34"/>
      <c r="C7" s="15" t="s">
        <v>983</v>
      </c>
      <c r="D7" s="17" t="s">
        <v>48</v>
      </c>
      <c r="E7" s="17" t="s">
        <v>239</v>
      </c>
      <c r="F7" s="16">
        <v>10</v>
      </c>
      <c r="G7" s="16" t="s">
        <v>48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34"/>
      <c r="B8" s="34"/>
      <c r="C8" s="15" t="s">
        <v>719</v>
      </c>
      <c r="D8" s="17" t="s">
        <v>46</v>
      </c>
      <c r="E8" s="17" t="s">
        <v>126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42.75" customHeight="1" x14ac:dyDescent="0.25">
      <c r="A9" s="34"/>
      <c r="B9" s="34"/>
      <c r="C9" s="15" t="s">
        <v>720</v>
      </c>
      <c r="D9" s="17" t="s">
        <v>46</v>
      </c>
      <c r="E9" s="17" t="s">
        <v>126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34"/>
      <c r="B10" s="34"/>
      <c r="C10" s="15" t="s">
        <v>721</v>
      </c>
      <c r="D10" s="17" t="s">
        <v>46</v>
      </c>
      <c r="E10" s="17" t="s">
        <v>233</v>
      </c>
      <c r="F10" s="16">
        <v>5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79.5" customHeight="1" x14ac:dyDescent="0.25">
      <c r="A11" s="34"/>
      <c r="B11" s="34"/>
      <c r="C11" s="15" t="s">
        <v>722</v>
      </c>
      <c r="D11" s="17" t="s">
        <v>46</v>
      </c>
      <c r="E11" s="17" t="s">
        <v>656</v>
      </c>
      <c r="F11" s="16">
        <v>40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42.75" customHeight="1" x14ac:dyDescent="0.25">
      <c r="A12" s="34"/>
      <c r="B12" s="34"/>
      <c r="C12" s="15" t="s">
        <v>723</v>
      </c>
      <c r="D12" s="17" t="s">
        <v>46</v>
      </c>
      <c r="E12" s="17" t="s">
        <v>166</v>
      </c>
      <c r="F12" s="16">
        <v>3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68.099999999999994" customHeight="1" x14ac:dyDescent="0.25">
      <c r="A13" s="34"/>
      <c r="B13" s="34"/>
      <c r="C13" s="15" t="s">
        <v>724</v>
      </c>
      <c r="D13" s="17" t="s">
        <v>46</v>
      </c>
      <c r="E13" s="17" t="s">
        <v>51</v>
      </c>
      <c r="F13" s="16">
        <v>180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68.099999999999994" customHeight="1" x14ac:dyDescent="0.25">
      <c r="A14" s="34"/>
      <c r="B14" s="34"/>
      <c r="C14" s="15" t="s">
        <v>725</v>
      </c>
      <c r="D14" s="17" t="s">
        <v>46</v>
      </c>
      <c r="E14" s="17" t="s">
        <v>51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68.099999999999994" customHeight="1" x14ac:dyDescent="0.25">
      <c r="A15" s="34"/>
      <c r="B15" s="34"/>
      <c r="C15" s="15" t="s">
        <v>726</v>
      </c>
      <c r="D15" s="17" t="s">
        <v>46</v>
      </c>
      <c r="E15" s="17" t="s">
        <v>51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68.099999999999994" customHeight="1" x14ac:dyDescent="0.25">
      <c r="A16" s="34"/>
      <c r="B16" s="34"/>
      <c r="C16" s="15" t="s">
        <v>727</v>
      </c>
      <c r="D16" s="17" t="s">
        <v>46</v>
      </c>
      <c r="E16" s="17" t="s">
        <v>51</v>
      </c>
      <c r="F16" s="16">
        <v>10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68.099999999999994" customHeight="1" x14ac:dyDescent="0.25">
      <c r="A17" s="34"/>
      <c r="B17" s="34"/>
      <c r="C17" s="15" t="s">
        <v>728</v>
      </c>
      <c r="D17" s="17" t="s">
        <v>46</v>
      </c>
      <c r="E17" s="17" t="s">
        <v>51</v>
      </c>
      <c r="F17" s="16">
        <v>150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68.099999999999994" customHeight="1" x14ac:dyDescent="0.25">
      <c r="A18" s="34"/>
      <c r="B18" s="34"/>
      <c r="C18" s="15" t="s">
        <v>729</v>
      </c>
      <c r="D18" s="17" t="s">
        <v>46</v>
      </c>
      <c r="E18" s="17" t="s">
        <v>51</v>
      </c>
      <c r="F18" s="16">
        <v>80</v>
      </c>
      <c r="G18" s="16" t="s">
        <v>46</v>
      </c>
      <c r="H18" s="53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68.099999999999994" customHeight="1" x14ac:dyDescent="0.25">
      <c r="A19" s="34"/>
      <c r="B19" s="34"/>
      <c r="C19" s="15" t="s">
        <v>730</v>
      </c>
      <c r="D19" s="17" t="s">
        <v>46</v>
      </c>
      <c r="E19" s="17" t="s">
        <v>51</v>
      </c>
      <c r="F19" s="16">
        <v>20</v>
      </c>
      <c r="G19" s="16" t="s">
        <v>46</v>
      </c>
      <c r="H19" s="53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8.099999999999994" customHeight="1" x14ac:dyDescent="0.25">
      <c r="A20" s="34"/>
      <c r="B20" s="34"/>
      <c r="C20" s="15" t="s">
        <v>731</v>
      </c>
      <c r="D20" s="17" t="s">
        <v>46</v>
      </c>
      <c r="E20" s="17" t="s">
        <v>51</v>
      </c>
      <c r="F20" s="16">
        <v>1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68.099999999999994" customHeight="1" x14ac:dyDescent="0.25">
      <c r="A21" s="34"/>
      <c r="B21" s="34"/>
      <c r="C21" s="15" t="s">
        <v>732</v>
      </c>
      <c r="D21" s="17" t="s">
        <v>46</v>
      </c>
      <c r="E21" s="17" t="s">
        <v>51</v>
      </c>
      <c r="F21" s="16">
        <v>10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68.099999999999994" customHeight="1" x14ac:dyDescent="0.25">
      <c r="A22" s="34"/>
      <c r="B22" s="34"/>
      <c r="C22" s="15" t="s">
        <v>733</v>
      </c>
      <c r="D22" s="17" t="s">
        <v>46</v>
      </c>
      <c r="E22" s="17" t="s">
        <v>51</v>
      </c>
      <c r="F22" s="16">
        <v>10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68.099999999999994" customHeight="1" x14ac:dyDescent="0.25">
      <c r="A23" s="34"/>
      <c r="B23" s="34"/>
      <c r="C23" s="15" t="s">
        <v>734</v>
      </c>
      <c r="D23" s="17" t="s">
        <v>46</v>
      </c>
      <c r="E23" s="17" t="s">
        <v>51</v>
      </c>
      <c r="F23" s="16">
        <v>10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68.099999999999994" customHeight="1" x14ac:dyDescent="0.25">
      <c r="A24" s="34"/>
      <c r="B24" s="34"/>
      <c r="C24" s="15" t="s">
        <v>735</v>
      </c>
      <c r="D24" s="17" t="s">
        <v>46</v>
      </c>
      <c r="E24" s="17" t="s">
        <v>51</v>
      </c>
      <c r="F24" s="16">
        <v>10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68.099999999999994" customHeight="1" x14ac:dyDescent="0.25">
      <c r="A25" s="34"/>
      <c r="B25" s="34"/>
      <c r="C25" s="15" t="s">
        <v>736</v>
      </c>
      <c r="D25" s="17" t="s">
        <v>46</v>
      </c>
      <c r="E25" s="17" t="s">
        <v>51</v>
      </c>
      <c r="F25" s="16">
        <v>10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68.099999999999994" customHeight="1" x14ac:dyDescent="0.25">
      <c r="A26" s="34"/>
      <c r="B26" s="34"/>
      <c r="C26" s="15" t="s">
        <v>737</v>
      </c>
      <c r="D26" s="17" t="s">
        <v>46</v>
      </c>
      <c r="E26" s="17" t="s">
        <v>742</v>
      </c>
      <c r="F26" s="16">
        <v>10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68.099999999999994" customHeight="1" x14ac:dyDescent="0.25">
      <c r="A27" s="34"/>
      <c r="B27" s="34"/>
      <c r="C27" s="15" t="s">
        <v>738</v>
      </c>
      <c r="D27" s="17" t="s">
        <v>46</v>
      </c>
      <c r="E27" s="17" t="s">
        <v>742</v>
      </c>
      <c r="F27" s="16">
        <v>10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68.099999999999994" customHeight="1" x14ac:dyDescent="0.25">
      <c r="A28" s="34"/>
      <c r="B28" s="34"/>
      <c r="C28" s="15" t="s">
        <v>739</v>
      </c>
      <c r="D28" s="17" t="s">
        <v>46</v>
      </c>
      <c r="E28" s="17" t="s">
        <v>742</v>
      </c>
      <c r="F28" s="16">
        <v>10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68.099999999999994" customHeight="1" x14ac:dyDescent="0.25">
      <c r="A29" s="34"/>
      <c r="B29" s="34"/>
      <c r="C29" s="15" t="s">
        <v>740</v>
      </c>
      <c r="D29" s="17" t="s">
        <v>46</v>
      </c>
      <c r="E29" s="17" t="s">
        <v>742</v>
      </c>
      <c r="F29" s="16">
        <v>10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68.099999999999994" customHeight="1" x14ac:dyDescent="0.25">
      <c r="A30" s="34"/>
      <c r="B30" s="34"/>
      <c r="C30" s="15" t="s">
        <v>741</v>
      </c>
      <c r="D30" s="17" t="s">
        <v>46</v>
      </c>
      <c r="E30" s="17" t="s">
        <v>742</v>
      </c>
      <c r="F30" s="16">
        <v>10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68.099999999999994" customHeight="1" x14ac:dyDescent="0.25">
      <c r="A31" s="34"/>
      <c r="B31" s="34"/>
      <c r="C31" s="15" t="s">
        <v>743</v>
      </c>
      <c r="D31" s="17" t="s">
        <v>46</v>
      </c>
      <c r="E31" s="17" t="s">
        <v>744</v>
      </c>
      <c r="F31" s="16">
        <v>10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68.099999999999994" customHeight="1" x14ac:dyDescent="0.25">
      <c r="A32" s="34"/>
      <c r="B32" s="34"/>
      <c r="C32" s="15" t="s">
        <v>993</v>
      </c>
      <c r="D32" s="17" t="s">
        <v>46</v>
      </c>
      <c r="E32" s="17" t="s">
        <v>227</v>
      </c>
      <c r="F32" s="16">
        <v>7</v>
      </c>
      <c r="G32" s="16" t="s">
        <v>46</v>
      </c>
      <c r="H32" s="35"/>
      <c r="I32" s="36">
        <v>9.5</v>
      </c>
      <c r="J32" s="37">
        <f t="shared" ref="J32:J62" si="3">H32*I32/100</f>
        <v>0</v>
      </c>
      <c r="K32" s="37">
        <f t="shared" ref="K32:K62" si="4">H32+J32</f>
        <v>0</v>
      </c>
      <c r="L32" s="38">
        <f t="shared" ref="L32:L62" si="5">K32*F32</f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68.099999999999994" customHeight="1" x14ac:dyDescent="0.25">
      <c r="A33" s="34"/>
      <c r="B33" s="34"/>
      <c r="C33" s="15" t="s">
        <v>745</v>
      </c>
      <c r="D33" s="17" t="s">
        <v>46</v>
      </c>
      <c r="E33" s="17" t="s">
        <v>746</v>
      </c>
      <c r="F33" s="16">
        <v>10</v>
      </c>
      <c r="G33" s="16" t="s">
        <v>46</v>
      </c>
      <c r="H33" s="35"/>
      <c r="I33" s="36">
        <v>9.5</v>
      </c>
      <c r="J33" s="37">
        <f t="shared" si="3"/>
        <v>0</v>
      </c>
      <c r="K33" s="37">
        <f t="shared" si="4"/>
        <v>0</v>
      </c>
      <c r="L33" s="38">
        <f t="shared" si="5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68.099999999999994" customHeight="1" x14ac:dyDescent="0.25">
      <c r="A34" s="34"/>
      <c r="B34" s="34"/>
      <c r="C34" s="15" t="s">
        <v>747</v>
      </c>
      <c r="D34" s="17" t="s">
        <v>46</v>
      </c>
      <c r="E34" s="17" t="s">
        <v>748</v>
      </c>
      <c r="F34" s="16">
        <v>10</v>
      </c>
      <c r="G34" s="16" t="s">
        <v>46</v>
      </c>
      <c r="H34" s="35"/>
      <c r="I34" s="36">
        <v>9.5</v>
      </c>
      <c r="J34" s="37">
        <f t="shared" si="3"/>
        <v>0</v>
      </c>
      <c r="K34" s="37">
        <f t="shared" si="4"/>
        <v>0</v>
      </c>
      <c r="L34" s="38">
        <f t="shared" si="5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68.099999999999994" customHeight="1" x14ac:dyDescent="0.25">
      <c r="A35" s="34"/>
      <c r="B35" s="34"/>
      <c r="C35" s="15" t="s">
        <v>749</v>
      </c>
      <c r="D35" s="17" t="s">
        <v>46</v>
      </c>
      <c r="E35" s="17" t="s">
        <v>748</v>
      </c>
      <c r="F35" s="16">
        <v>150</v>
      </c>
      <c r="G35" s="16" t="s">
        <v>46</v>
      </c>
      <c r="H35" s="35"/>
      <c r="I35" s="36">
        <v>9.5</v>
      </c>
      <c r="J35" s="37">
        <f t="shared" si="3"/>
        <v>0</v>
      </c>
      <c r="K35" s="37">
        <f t="shared" si="4"/>
        <v>0</v>
      </c>
      <c r="L35" s="38">
        <f t="shared" si="5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68.099999999999994" customHeight="1" x14ac:dyDescent="0.25">
      <c r="A36" s="34"/>
      <c r="B36" s="34"/>
      <c r="C36" s="15" t="s">
        <v>750</v>
      </c>
      <c r="D36" s="17" t="s">
        <v>46</v>
      </c>
      <c r="E36" s="17" t="s">
        <v>755</v>
      </c>
      <c r="F36" s="16">
        <v>10</v>
      </c>
      <c r="G36" s="16" t="s">
        <v>46</v>
      </c>
      <c r="H36" s="35"/>
      <c r="I36" s="36">
        <v>9.5</v>
      </c>
      <c r="J36" s="37">
        <f t="shared" si="3"/>
        <v>0</v>
      </c>
      <c r="K36" s="37">
        <f t="shared" si="4"/>
        <v>0</v>
      </c>
      <c r="L36" s="38">
        <f t="shared" si="5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68.099999999999994" customHeight="1" x14ac:dyDescent="0.25">
      <c r="A37" s="34"/>
      <c r="B37" s="34"/>
      <c r="C37" s="15" t="s">
        <v>751</v>
      </c>
      <c r="D37" s="17" t="s">
        <v>46</v>
      </c>
      <c r="E37" s="17" t="s">
        <v>755</v>
      </c>
      <c r="F37" s="16">
        <v>30</v>
      </c>
      <c r="G37" s="16" t="s">
        <v>46</v>
      </c>
      <c r="H37" s="35"/>
      <c r="I37" s="36">
        <v>9.5</v>
      </c>
      <c r="J37" s="37">
        <f t="shared" si="3"/>
        <v>0</v>
      </c>
      <c r="K37" s="37">
        <f t="shared" si="4"/>
        <v>0</v>
      </c>
      <c r="L37" s="38">
        <f t="shared" si="5"/>
        <v>0</v>
      </c>
      <c r="M37" s="39"/>
      <c r="N37" s="40"/>
      <c r="O37" s="41"/>
      <c r="P37" s="41"/>
      <c r="Q37" s="41"/>
      <c r="R37" s="19"/>
      <c r="S37" s="18"/>
    </row>
    <row r="38" spans="1:19" s="43" customFormat="1" ht="68.099999999999994" customHeight="1" x14ac:dyDescent="0.25">
      <c r="A38" s="34"/>
      <c r="B38" s="34"/>
      <c r="C38" s="15" t="s">
        <v>752</v>
      </c>
      <c r="D38" s="17" t="s">
        <v>46</v>
      </c>
      <c r="E38" s="17" t="s">
        <v>755</v>
      </c>
      <c r="F38" s="16">
        <v>10</v>
      </c>
      <c r="G38" s="16" t="s">
        <v>46</v>
      </c>
      <c r="H38" s="35"/>
      <c r="I38" s="36">
        <v>9.5</v>
      </c>
      <c r="J38" s="37">
        <f t="shared" si="3"/>
        <v>0</v>
      </c>
      <c r="K38" s="37">
        <f t="shared" si="4"/>
        <v>0</v>
      </c>
      <c r="L38" s="38">
        <f t="shared" si="5"/>
        <v>0</v>
      </c>
      <c r="M38" s="39"/>
      <c r="N38" s="40"/>
      <c r="O38" s="41"/>
      <c r="P38" s="41"/>
      <c r="Q38" s="41"/>
      <c r="R38" s="19"/>
      <c r="S38" s="18"/>
    </row>
    <row r="39" spans="1:19" s="43" customFormat="1" ht="68.099999999999994" customHeight="1" x14ac:dyDescent="0.25">
      <c r="A39" s="34"/>
      <c r="B39" s="34"/>
      <c r="C39" s="15" t="s">
        <v>753</v>
      </c>
      <c r="D39" s="17" t="s">
        <v>46</v>
      </c>
      <c r="E39" s="17" t="s">
        <v>755</v>
      </c>
      <c r="F39" s="16">
        <v>20</v>
      </c>
      <c r="G39" s="16" t="s">
        <v>46</v>
      </c>
      <c r="H39" s="35"/>
      <c r="I39" s="36">
        <v>9.5</v>
      </c>
      <c r="J39" s="37">
        <f t="shared" si="3"/>
        <v>0</v>
      </c>
      <c r="K39" s="37">
        <f t="shared" si="4"/>
        <v>0</v>
      </c>
      <c r="L39" s="38">
        <f t="shared" si="5"/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68.099999999999994" customHeight="1" x14ac:dyDescent="0.25">
      <c r="A40" s="34"/>
      <c r="B40" s="34"/>
      <c r="C40" s="15" t="s">
        <v>754</v>
      </c>
      <c r="D40" s="17" t="s">
        <v>46</v>
      </c>
      <c r="E40" s="17" t="s">
        <v>755</v>
      </c>
      <c r="F40" s="16">
        <v>20</v>
      </c>
      <c r="G40" s="16" t="s">
        <v>46</v>
      </c>
      <c r="H40" s="35"/>
      <c r="I40" s="36">
        <v>9.5</v>
      </c>
      <c r="J40" s="37">
        <f t="shared" si="3"/>
        <v>0</v>
      </c>
      <c r="K40" s="37">
        <f t="shared" si="4"/>
        <v>0</v>
      </c>
      <c r="L40" s="38">
        <f t="shared" si="5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68.099999999999994" customHeight="1" x14ac:dyDescent="0.25">
      <c r="A41" s="34"/>
      <c r="B41" s="34"/>
      <c r="C41" s="15" t="s">
        <v>987</v>
      </c>
      <c r="D41" s="17" t="s">
        <v>46</v>
      </c>
      <c r="E41" s="17" t="s">
        <v>988</v>
      </c>
      <c r="F41" s="16">
        <v>10</v>
      </c>
      <c r="G41" s="16" t="s">
        <v>46</v>
      </c>
      <c r="H41" s="35"/>
      <c r="I41" s="36">
        <v>9.5</v>
      </c>
      <c r="J41" s="37">
        <f t="shared" si="3"/>
        <v>0</v>
      </c>
      <c r="K41" s="37">
        <f t="shared" si="4"/>
        <v>0</v>
      </c>
      <c r="L41" s="38">
        <f t="shared" si="5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68.099999999999994" customHeight="1" x14ac:dyDescent="0.25">
      <c r="A42" s="34"/>
      <c r="B42" s="34"/>
      <c r="C42" s="15" t="s">
        <v>756</v>
      </c>
      <c r="D42" s="17" t="s">
        <v>46</v>
      </c>
      <c r="E42" s="17" t="s">
        <v>227</v>
      </c>
      <c r="F42" s="16">
        <v>5</v>
      </c>
      <c r="G42" s="16" t="s">
        <v>46</v>
      </c>
      <c r="H42" s="35"/>
      <c r="I42" s="36">
        <v>9.5</v>
      </c>
      <c r="J42" s="37">
        <f t="shared" si="3"/>
        <v>0</v>
      </c>
      <c r="K42" s="37">
        <f t="shared" si="4"/>
        <v>0</v>
      </c>
      <c r="L42" s="38">
        <f t="shared" si="5"/>
        <v>0</v>
      </c>
      <c r="M42" s="39"/>
      <c r="N42" s="40"/>
      <c r="O42" s="41"/>
      <c r="P42" s="41"/>
      <c r="Q42" s="41"/>
      <c r="R42" s="16"/>
      <c r="S42" s="18"/>
    </row>
    <row r="43" spans="1:19" s="43" customFormat="1" ht="68.099999999999994" customHeight="1" x14ac:dyDescent="0.25">
      <c r="A43" s="34"/>
      <c r="B43" s="34"/>
      <c r="C43" s="15" t="s">
        <v>757</v>
      </c>
      <c r="D43" s="17" t="s">
        <v>46</v>
      </c>
      <c r="E43" s="17" t="s">
        <v>125</v>
      </c>
      <c r="F43" s="16">
        <v>30</v>
      </c>
      <c r="G43" s="16" t="s">
        <v>46</v>
      </c>
      <c r="H43" s="35"/>
      <c r="I43" s="36">
        <v>9.5</v>
      </c>
      <c r="J43" s="37">
        <f t="shared" si="3"/>
        <v>0</v>
      </c>
      <c r="K43" s="37">
        <f t="shared" si="4"/>
        <v>0</v>
      </c>
      <c r="L43" s="38">
        <f t="shared" si="5"/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68.099999999999994" customHeight="1" x14ac:dyDescent="0.25">
      <c r="A44" s="34"/>
      <c r="B44" s="34"/>
      <c r="C44" s="15" t="s">
        <v>758</v>
      </c>
      <c r="D44" s="17" t="s">
        <v>46</v>
      </c>
      <c r="E44" s="17" t="s">
        <v>302</v>
      </c>
      <c r="F44" s="16">
        <v>50</v>
      </c>
      <c r="G44" s="16" t="s">
        <v>46</v>
      </c>
      <c r="H44" s="35"/>
      <c r="I44" s="36">
        <v>9.5</v>
      </c>
      <c r="J44" s="37">
        <f t="shared" si="3"/>
        <v>0</v>
      </c>
      <c r="K44" s="37">
        <f t="shared" si="4"/>
        <v>0</v>
      </c>
      <c r="L44" s="38">
        <f t="shared" si="5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68.099999999999994" customHeight="1" x14ac:dyDescent="0.25">
      <c r="A45" s="34"/>
      <c r="B45" s="34"/>
      <c r="C45" s="15" t="s">
        <v>758</v>
      </c>
      <c r="D45" s="17" t="s">
        <v>46</v>
      </c>
      <c r="E45" s="17" t="s">
        <v>687</v>
      </c>
      <c r="F45" s="16">
        <v>50</v>
      </c>
      <c r="G45" s="16" t="s">
        <v>46</v>
      </c>
      <c r="H45" s="35"/>
      <c r="I45" s="36">
        <v>9.5</v>
      </c>
      <c r="J45" s="37">
        <f t="shared" si="3"/>
        <v>0</v>
      </c>
      <c r="K45" s="37">
        <f t="shared" si="4"/>
        <v>0</v>
      </c>
      <c r="L45" s="38">
        <f t="shared" si="5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68.099999999999994" customHeight="1" x14ac:dyDescent="0.25">
      <c r="A46" s="34"/>
      <c r="B46" s="34"/>
      <c r="C46" s="15" t="s">
        <v>759</v>
      </c>
      <c r="D46" s="17" t="s">
        <v>46</v>
      </c>
      <c r="E46" s="17" t="s">
        <v>227</v>
      </c>
      <c r="F46" s="16">
        <v>1</v>
      </c>
      <c r="G46" s="16" t="s">
        <v>46</v>
      </c>
      <c r="H46" s="35"/>
      <c r="I46" s="36">
        <v>9.5</v>
      </c>
      <c r="J46" s="37">
        <f t="shared" si="3"/>
        <v>0</v>
      </c>
      <c r="K46" s="37">
        <f t="shared" si="4"/>
        <v>0</v>
      </c>
      <c r="L46" s="38">
        <f t="shared" si="5"/>
        <v>0</v>
      </c>
      <c r="M46" s="39"/>
      <c r="N46" s="40"/>
      <c r="O46" s="41"/>
      <c r="P46" s="41"/>
      <c r="Q46" s="41"/>
      <c r="R46" s="16"/>
      <c r="S46" s="18"/>
    </row>
    <row r="47" spans="1:19" s="43" customFormat="1" ht="68.099999999999994" customHeight="1" x14ac:dyDescent="0.25">
      <c r="A47" s="34"/>
      <c r="B47" s="34"/>
      <c r="C47" s="15" t="s">
        <v>760</v>
      </c>
      <c r="D47" s="17" t="s">
        <v>46</v>
      </c>
      <c r="E47" s="17" t="s">
        <v>125</v>
      </c>
      <c r="F47" s="16">
        <v>150</v>
      </c>
      <c r="G47" s="16" t="s">
        <v>46</v>
      </c>
      <c r="H47" s="53"/>
      <c r="I47" s="36">
        <v>9.5</v>
      </c>
      <c r="J47" s="37">
        <f t="shared" si="3"/>
        <v>0</v>
      </c>
      <c r="K47" s="37">
        <f t="shared" si="4"/>
        <v>0</v>
      </c>
      <c r="L47" s="38">
        <f t="shared" si="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68.099999999999994" customHeight="1" x14ac:dyDescent="0.25">
      <c r="A48" s="34"/>
      <c r="B48" s="34"/>
      <c r="C48" s="15" t="s">
        <v>995</v>
      </c>
      <c r="D48" s="17" t="s">
        <v>46</v>
      </c>
      <c r="E48" s="17" t="s">
        <v>125</v>
      </c>
      <c r="F48" s="16">
        <v>10</v>
      </c>
      <c r="G48" s="16" t="s">
        <v>46</v>
      </c>
      <c r="H48" s="35"/>
      <c r="I48" s="36">
        <v>9.5</v>
      </c>
      <c r="J48" s="37">
        <f t="shared" si="3"/>
        <v>0</v>
      </c>
      <c r="K48" s="37">
        <f t="shared" si="4"/>
        <v>0</v>
      </c>
      <c r="L48" s="38">
        <f t="shared" si="5"/>
        <v>0</v>
      </c>
      <c r="M48" s="39"/>
      <c r="N48" s="40"/>
      <c r="O48" s="41"/>
      <c r="P48" s="41"/>
      <c r="Q48" s="41"/>
      <c r="R48" s="16"/>
      <c r="S48" s="18"/>
    </row>
    <row r="49" spans="1:19" s="43" customFormat="1" ht="68.099999999999994" customHeight="1" x14ac:dyDescent="0.25">
      <c r="A49" s="34"/>
      <c r="B49" s="34"/>
      <c r="C49" s="15" t="s">
        <v>996</v>
      </c>
      <c r="D49" s="17" t="s">
        <v>46</v>
      </c>
      <c r="E49" s="17" t="s">
        <v>125</v>
      </c>
      <c r="F49" s="16">
        <v>10</v>
      </c>
      <c r="G49" s="16" t="s">
        <v>46</v>
      </c>
      <c r="H49" s="35"/>
      <c r="I49" s="36">
        <v>9.5</v>
      </c>
      <c r="J49" s="37">
        <f t="shared" si="3"/>
        <v>0</v>
      </c>
      <c r="K49" s="37">
        <f t="shared" si="4"/>
        <v>0</v>
      </c>
      <c r="L49" s="38">
        <f t="shared" si="5"/>
        <v>0</v>
      </c>
      <c r="M49" s="39"/>
      <c r="N49" s="40"/>
      <c r="O49" s="41"/>
      <c r="P49" s="41"/>
      <c r="Q49" s="41"/>
      <c r="R49" s="16"/>
      <c r="S49" s="18"/>
    </row>
    <row r="50" spans="1:19" s="43" customFormat="1" ht="68.099999999999994" customHeight="1" x14ac:dyDescent="0.25">
      <c r="A50" s="34"/>
      <c r="B50" s="34"/>
      <c r="C50" s="15" t="s">
        <v>997</v>
      </c>
      <c r="D50" s="17" t="s">
        <v>46</v>
      </c>
      <c r="E50" s="17" t="s">
        <v>125</v>
      </c>
      <c r="F50" s="16">
        <v>10</v>
      </c>
      <c r="G50" s="16" t="s">
        <v>46</v>
      </c>
      <c r="H50" s="35"/>
      <c r="I50" s="36">
        <v>9.5</v>
      </c>
      <c r="J50" s="37">
        <f t="shared" si="3"/>
        <v>0</v>
      </c>
      <c r="K50" s="37">
        <f t="shared" si="4"/>
        <v>0</v>
      </c>
      <c r="L50" s="38">
        <f t="shared" si="5"/>
        <v>0</v>
      </c>
      <c r="M50" s="39"/>
      <c r="N50" s="40"/>
      <c r="O50" s="41"/>
      <c r="P50" s="41"/>
      <c r="Q50" s="41"/>
      <c r="R50" s="16"/>
      <c r="S50" s="18"/>
    </row>
    <row r="51" spans="1:19" s="43" customFormat="1" ht="68.099999999999994" customHeight="1" x14ac:dyDescent="0.25">
      <c r="A51" s="34"/>
      <c r="B51" s="34"/>
      <c r="C51" s="15" t="s">
        <v>998</v>
      </c>
      <c r="D51" s="17" t="s">
        <v>46</v>
      </c>
      <c r="E51" s="17" t="s">
        <v>125</v>
      </c>
      <c r="F51" s="16">
        <v>10</v>
      </c>
      <c r="G51" s="16" t="s">
        <v>46</v>
      </c>
      <c r="H51" s="35"/>
      <c r="I51" s="36">
        <v>9.5</v>
      </c>
      <c r="J51" s="37">
        <f t="shared" si="3"/>
        <v>0</v>
      </c>
      <c r="K51" s="37">
        <f t="shared" si="4"/>
        <v>0</v>
      </c>
      <c r="L51" s="38">
        <f t="shared" si="5"/>
        <v>0</v>
      </c>
      <c r="M51" s="39"/>
      <c r="N51" s="40"/>
      <c r="O51" s="41"/>
      <c r="P51" s="41"/>
      <c r="Q51" s="41"/>
      <c r="R51" s="16"/>
      <c r="S51" s="18"/>
    </row>
    <row r="52" spans="1:19" s="43" customFormat="1" ht="68.099999999999994" customHeight="1" x14ac:dyDescent="0.25">
      <c r="A52" s="34"/>
      <c r="B52" s="34"/>
      <c r="C52" s="15" t="s">
        <v>989</v>
      </c>
      <c r="D52" s="17" t="s">
        <v>46</v>
      </c>
      <c r="E52" s="17" t="s">
        <v>233</v>
      </c>
      <c r="F52" s="16">
        <v>5</v>
      </c>
      <c r="G52" s="16" t="s">
        <v>46</v>
      </c>
      <c r="H52" s="35"/>
      <c r="I52" s="36">
        <v>9.5</v>
      </c>
      <c r="J52" s="37">
        <f t="shared" si="3"/>
        <v>0</v>
      </c>
      <c r="K52" s="37">
        <f t="shared" si="4"/>
        <v>0</v>
      </c>
      <c r="L52" s="38">
        <f t="shared" si="5"/>
        <v>0</v>
      </c>
      <c r="M52" s="39"/>
      <c r="N52" s="40"/>
      <c r="O52" s="41"/>
      <c r="P52" s="41"/>
      <c r="Q52" s="41"/>
      <c r="R52" s="16"/>
      <c r="S52" s="18"/>
    </row>
    <row r="53" spans="1:19" s="43" customFormat="1" ht="68.099999999999994" customHeight="1" x14ac:dyDescent="0.25">
      <c r="A53" s="34"/>
      <c r="B53" s="34"/>
      <c r="C53" s="15" t="s">
        <v>761</v>
      </c>
      <c r="D53" s="17" t="s">
        <v>46</v>
      </c>
      <c r="E53" s="17" t="s">
        <v>52</v>
      </c>
      <c r="F53" s="16">
        <v>12</v>
      </c>
      <c r="G53" s="16" t="s">
        <v>46</v>
      </c>
      <c r="H53" s="35"/>
      <c r="I53" s="36">
        <v>9.5</v>
      </c>
      <c r="J53" s="37">
        <f t="shared" si="3"/>
        <v>0</v>
      </c>
      <c r="K53" s="37">
        <f t="shared" si="4"/>
        <v>0</v>
      </c>
      <c r="L53" s="38">
        <f t="shared" si="5"/>
        <v>0</v>
      </c>
      <c r="M53" s="39"/>
      <c r="N53" s="40"/>
      <c r="O53" s="41"/>
      <c r="P53" s="41"/>
      <c r="Q53" s="41"/>
      <c r="R53" s="16"/>
      <c r="S53" s="18"/>
    </row>
    <row r="54" spans="1:19" s="43" customFormat="1" ht="68.099999999999994" customHeight="1" x14ac:dyDescent="0.25">
      <c r="A54" s="34"/>
      <c r="B54" s="34"/>
      <c r="C54" s="15" t="s">
        <v>762</v>
      </c>
      <c r="D54" s="17" t="s">
        <v>46</v>
      </c>
      <c r="E54" s="17" t="s">
        <v>159</v>
      </c>
      <c r="F54" s="16">
        <v>12</v>
      </c>
      <c r="G54" s="16" t="s">
        <v>46</v>
      </c>
      <c r="H54" s="35"/>
      <c r="I54" s="36">
        <v>9.5</v>
      </c>
      <c r="J54" s="37">
        <f t="shared" si="3"/>
        <v>0</v>
      </c>
      <c r="K54" s="37">
        <f t="shared" si="4"/>
        <v>0</v>
      </c>
      <c r="L54" s="38">
        <f t="shared" si="5"/>
        <v>0</v>
      </c>
      <c r="M54" s="39"/>
      <c r="N54" s="40"/>
      <c r="O54" s="41"/>
      <c r="P54" s="41"/>
      <c r="Q54" s="41"/>
      <c r="R54" s="16"/>
      <c r="S54" s="18"/>
    </row>
    <row r="55" spans="1:19" s="43" customFormat="1" ht="68.099999999999994" customHeight="1" x14ac:dyDescent="0.25">
      <c r="A55" s="34"/>
      <c r="B55" s="34"/>
      <c r="C55" s="15" t="s">
        <v>763</v>
      </c>
      <c r="D55" s="17" t="s">
        <v>46</v>
      </c>
      <c r="E55" s="17" t="s">
        <v>52</v>
      </c>
      <c r="F55" s="16">
        <v>12</v>
      </c>
      <c r="G55" s="16" t="s">
        <v>46</v>
      </c>
      <c r="H55" s="35"/>
      <c r="I55" s="36">
        <v>9.5</v>
      </c>
      <c r="J55" s="37">
        <f t="shared" si="3"/>
        <v>0</v>
      </c>
      <c r="K55" s="37">
        <f t="shared" si="4"/>
        <v>0</v>
      </c>
      <c r="L55" s="38">
        <f t="shared" si="5"/>
        <v>0</v>
      </c>
      <c r="M55" s="39"/>
      <c r="N55" s="40"/>
      <c r="O55" s="41"/>
      <c r="P55" s="41"/>
      <c r="Q55" s="41"/>
      <c r="R55" s="16"/>
      <c r="S55" s="18"/>
    </row>
    <row r="56" spans="1:19" s="43" customFormat="1" ht="68.099999999999994" customHeight="1" x14ac:dyDescent="0.25">
      <c r="A56" s="34"/>
      <c r="B56" s="34"/>
      <c r="C56" s="15" t="s">
        <v>765</v>
      </c>
      <c r="D56" s="17" t="s">
        <v>46</v>
      </c>
      <c r="E56" s="17" t="s">
        <v>766</v>
      </c>
      <c r="F56" s="16">
        <v>140</v>
      </c>
      <c r="G56" s="16" t="s">
        <v>46</v>
      </c>
      <c r="H56" s="35"/>
      <c r="I56" s="36">
        <v>9.5</v>
      </c>
      <c r="J56" s="37">
        <f t="shared" si="3"/>
        <v>0</v>
      </c>
      <c r="K56" s="37">
        <f t="shared" si="4"/>
        <v>0</v>
      </c>
      <c r="L56" s="38">
        <f t="shared" si="5"/>
        <v>0</v>
      </c>
      <c r="M56" s="39"/>
      <c r="N56" s="40"/>
      <c r="O56" s="41"/>
      <c r="P56" s="41"/>
      <c r="Q56" s="41"/>
      <c r="R56" s="16"/>
      <c r="S56" s="18"/>
    </row>
    <row r="57" spans="1:19" s="43" customFormat="1" ht="68.099999999999994" customHeight="1" x14ac:dyDescent="0.25">
      <c r="A57" s="34"/>
      <c r="B57" s="34"/>
      <c r="C57" s="15" t="s">
        <v>765</v>
      </c>
      <c r="D57" s="17" t="s">
        <v>46</v>
      </c>
      <c r="E57" s="17" t="s">
        <v>687</v>
      </c>
      <c r="F57" s="16">
        <v>70</v>
      </c>
      <c r="G57" s="16" t="s">
        <v>46</v>
      </c>
      <c r="H57" s="35"/>
      <c r="I57" s="36">
        <v>9.5</v>
      </c>
      <c r="J57" s="37">
        <f t="shared" si="3"/>
        <v>0</v>
      </c>
      <c r="K57" s="37">
        <f t="shared" si="4"/>
        <v>0</v>
      </c>
      <c r="L57" s="38">
        <f t="shared" si="5"/>
        <v>0</v>
      </c>
      <c r="M57" s="39"/>
      <c r="N57" s="40"/>
      <c r="O57" s="41"/>
      <c r="P57" s="41"/>
      <c r="Q57" s="41"/>
      <c r="R57" s="16"/>
      <c r="S57" s="18"/>
    </row>
    <row r="58" spans="1:19" s="43" customFormat="1" ht="68.099999999999994" customHeight="1" x14ac:dyDescent="0.25">
      <c r="A58" s="34"/>
      <c r="B58" s="34"/>
      <c r="C58" s="15" t="s">
        <v>767</v>
      </c>
      <c r="D58" s="17" t="s">
        <v>46</v>
      </c>
      <c r="E58" s="17" t="s">
        <v>687</v>
      </c>
      <c r="F58" s="16">
        <v>100</v>
      </c>
      <c r="G58" s="16" t="s">
        <v>46</v>
      </c>
      <c r="H58" s="35"/>
      <c r="I58" s="36">
        <v>9.5</v>
      </c>
      <c r="J58" s="37">
        <f t="shared" si="3"/>
        <v>0</v>
      </c>
      <c r="K58" s="37">
        <f t="shared" si="4"/>
        <v>0</v>
      </c>
      <c r="L58" s="38">
        <f t="shared" si="5"/>
        <v>0</v>
      </c>
      <c r="M58" s="39"/>
      <c r="N58" s="40"/>
      <c r="O58" s="41"/>
      <c r="P58" s="41"/>
      <c r="Q58" s="41"/>
      <c r="R58" s="16"/>
      <c r="S58" s="18"/>
    </row>
    <row r="59" spans="1:19" s="43" customFormat="1" ht="68.099999999999994" customHeight="1" x14ac:dyDescent="0.25">
      <c r="A59" s="34"/>
      <c r="B59" s="34"/>
      <c r="C59" s="15" t="s">
        <v>768</v>
      </c>
      <c r="D59" s="17" t="s">
        <v>46</v>
      </c>
      <c r="E59" s="17" t="s">
        <v>687</v>
      </c>
      <c r="F59" s="16">
        <v>15</v>
      </c>
      <c r="G59" s="16" t="s">
        <v>46</v>
      </c>
      <c r="H59" s="35"/>
      <c r="I59" s="36">
        <v>9.5</v>
      </c>
      <c r="J59" s="37">
        <f t="shared" si="3"/>
        <v>0</v>
      </c>
      <c r="K59" s="37">
        <f t="shared" si="4"/>
        <v>0</v>
      </c>
      <c r="L59" s="38">
        <f t="shared" si="5"/>
        <v>0</v>
      </c>
      <c r="M59" s="39"/>
      <c r="N59" s="40"/>
      <c r="O59" s="41"/>
      <c r="P59" s="41"/>
      <c r="Q59" s="41"/>
      <c r="R59" s="16"/>
      <c r="S59" s="18"/>
    </row>
    <row r="60" spans="1:19" s="43" customFormat="1" ht="68.099999999999994" customHeight="1" x14ac:dyDescent="0.25">
      <c r="A60" s="34"/>
      <c r="B60" s="34"/>
      <c r="C60" s="15" t="s">
        <v>769</v>
      </c>
      <c r="D60" s="17" t="s">
        <v>46</v>
      </c>
      <c r="E60" s="17" t="s">
        <v>770</v>
      </c>
      <c r="F60" s="16">
        <v>5</v>
      </c>
      <c r="G60" s="16" t="s">
        <v>46</v>
      </c>
      <c r="H60" s="35"/>
      <c r="I60" s="36">
        <v>9.5</v>
      </c>
      <c r="J60" s="37">
        <f t="shared" si="3"/>
        <v>0</v>
      </c>
      <c r="K60" s="37">
        <f t="shared" si="4"/>
        <v>0</v>
      </c>
      <c r="L60" s="38">
        <f t="shared" si="5"/>
        <v>0</v>
      </c>
      <c r="M60" s="39"/>
      <c r="N60" s="40"/>
      <c r="O60" s="41"/>
      <c r="P60" s="41"/>
      <c r="Q60" s="41"/>
      <c r="R60" s="16"/>
      <c r="S60" s="18"/>
    </row>
    <row r="61" spans="1:19" s="43" customFormat="1" ht="68.099999999999994" customHeight="1" x14ac:dyDescent="0.25">
      <c r="A61" s="34"/>
      <c r="B61" s="34"/>
      <c r="C61" s="15" t="s">
        <v>771</v>
      </c>
      <c r="D61" s="17" t="s">
        <v>46</v>
      </c>
      <c r="E61" s="17" t="s">
        <v>140</v>
      </c>
      <c r="F61" s="16">
        <v>5</v>
      </c>
      <c r="G61" s="16" t="s">
        <v>46</v>
      </c>
      <c r="H61" s="35"/>
      <c r="I61" s="36">
        <v>9.5</v>
      </c>
      <c r="J61" s="37">
        <f t="shared" si="3"/>
        <v>0</v>
      </c>
      <c r="K61" s="37">
        <f t="shared" si="4"/>
        <v>0</v>
      </c>
      <c r="L61" s="38">
        <f t="shared" si="5"/>
        <v>0</v>
      </c>
      <c r="M61" s="39"/>
      <c r="N61" s="40"/>
      <c r="O61" s="41"/>
      <c r="P61" s="41"/>
      <c r="Q61" s="41"/>
      <c r="R61" s="16"/>
      <c r="S61" s="18"/>
    </row>
    <row r="62" spans="1:19" s="43" customFormat="1" ht="68.099999999999994" customHeight="1" x14ac:dyDescent="0.25">
      <c r="A62" s="34"/>
      <c r="B62" s="34"/>
      <c r="C62" s="15" t="s">
        <v>772</v>
      </c>
      <c r="D62" s="17" t="s">
        <v>46</v>
      </c>
      <c r="E62" s="17" t="s">
        <v>166</v>
      </c>
      <c r="F62" s="16">
        <v>4</v>
      </c>
      <c r="G62" s="16" t="s">
        <v>46</v>
      </c>
      <c r="H62" s="35"/>
      <c r="I62" s="36">
        <v>9.5</v>
      </c>
      <c r="J62" s="37">
        <f t="shared" si="3"/>
        <v>0</v>
      </c>
      <c r="K62" s="37">
        <f t="shared" si="4"/>
        <v>0</v>
      </c>
      <c r="L62" s="38">
        <f t="shared" si="5"/>
        <v>0</v>
      </c>
      <c r="M62" s="39"/>
      <c r="N62" s="40"/>
      <c r="O62" s="41"/>
      <c r="P62" s="41"/>
      <c r="Q62" s="41"/>
      <c r="R62" s="16"/>
      <c r="S62" s="18"/>
    </row>
    <row r="63" spans="1:19" s="43" customFormat="1" ht="68.099999999999994" customHeight="1" x14ac:dyDescent="0.25">
      <c r="A63" s="34"/>
      <c r="B63" s="34"/>
      <c r="C63" s="15" t="s">
        <v>776</v>
      </c>
      <c r="D63" s="17" t="s">
        <v>46</v>
      </c>
      <c r="E63" s="17" t="s">
        <v>619</v>
      </c>
      <c r="F63" s="16">
        <v>10</v>
      </c>
      <c r="G63" s="16" t="s">
        <v>46</v>
      </c>
      <c r="H63" s="35"/>
      <c r="I63" s="36">
        <v>9.5</v>
      </c>
      <c r="J63" s="37">
        <f t="shared" ref="J63:J94" si="6">H63*I63/100</f>
        <v>0</v>
      </c>
      <c r="K63" s="37">
        <f t="shared" ref="K63:K94" si="7">H63+J63</f>
        <v>0</v>
      </c>
      <c r="L63" s="38">
        <f t="shared" ref="L63:L94" si="8">K63*F63</f>
        <v>0</v>
      </c>
      <c r="M63" s="39"/>
      <c r="N63" s="40"/>
      <c r="O63" s="41"/>
      <c r="P63" s="41"/>
      <c r="Q63" s="41"/>
      <c r="R63" s="16"/>
      <c r="S63" s="18"/>
    </row>
    <row r="64" spans="1:19" s="43" customFormat="1" ht="68.099999999999994" customHeight="1" x14ac:dyDescent="0.25">
      <c r="A64" s="34"/>
      <c r="B64" s="34"/>
      <c r="C64" s="15" t="s">
        <v>777</v>
      </c>
      <c r="D64" s="17" t="s">
        <v>46</v>
      </c>
      <c r="E64" s="17" t="s">
        <v>619</v>
      </c>
      <c r="F64" s="16">
        <v>5</v>
      </c>
      <c r="G64" s="16" t="s">
        <v>46</v>
      </c>
      <c r="H64" s="35"/>
      <c r="I64" s="36">
        <v>9.5</v>
      </c>
      <c r="J64" s="37">
        <f t="shared" si="6"/>
        <v>0</v>
      </c>
      <c r="K64" s="37">
        <f t="shared" si="7"/>
        <v>0</v>
      </c>
      <c r="L64" s="38">
        <f t="shared" si="8"/>
        <v>0</v>
      </c>
      <c r="M64" s="39"/>
      <c r="N64" s="40"/>
      <c r="O64" s="41"/>
      <c r="P64" s="41"/>
      <c r="Q64" s="41"/>
      <c r="R64" s="16"/>
      <c r="S64" s="18"/>
    </row>
    <row r="65" spans="1:19" s="43" customFormat="1" ht="68.099999999999994" customHeight="1" x14ac:dyDescent="0.25">
      <c r="A65" s="34"/>
      <c r="B65" s="34"/>
      <c r="C65" s="15" t="s">
        <v>778</v>
      </c>
      <c r="D65" s="17" t="s">
        <v>46</v>
      </c>
      <c r="E65" s="17" t="s">
        <v>145</v>
      </c>
      <c r="F65" s="16">
        <v>1</v>
      </c>
      <c r="G65" s="16" t="s">
        <v>46</v>
      </c>
      <c r="H65" s="35"/>
      <c r="I65" s="36">
        <v>9.5</v>
      </c>
      <c r="J65" s="37">
        <f t="shared" si="6"/>
        <v>0</v>
      </c>
      <c r="K65" s="37">
        <f t="shared" si="7"/>
        <v>0</v>
      </c>
      <c r="L65" s="38">
        <f t="shared" si="8"/>
        <v>0</v>
      </c>
      <c r="M65" s="39"/>
      <c r="N65" s="40"/>
      <c r="O65" s="41"/>
      <c r="P65" s="41"/>
      <c r="Q65" s="41"/>
      <c r="R65" s="19"/>
      <c r="S65" s="18"/>
    </row>
    <row r="66" spans="1:19" s="43" customFormat="1" ht="68.099999999999994" customHeight="1" x14ac:dyDescent="0.25">
      <c r="A66" s="34"/>
      <c r="B66" s="34"/>
      <c r="C66" s="15" t="s">
        <v>780</v>
      </c>
      <c r="D66" s="17" t="s">
        <v>46</v>
      </c>
      <c r="E66" s="17" t="s">
        <v>781</v>
      </c>
      <c r="F66" s="16">
        <v>5</v>
      </c>
      <c r="G66" s="16" t="s">
        <v>46</v>
      </c>
      <c r="H66" s="35"/>
      <c r="I66" s="36">
        <v>9.5</v>
      </c>
      <c r="J66" s="37">
        <f t="shared" si="6"/>
        <v>0</v>
      </c>
      <c r="K66" s="37">
        <f t="shared" si="7"/>
        <v>0</v>
      </c>
      <c r="L66" s="38">
        <f t="shared" si="8"/>
        <v>0</v>
      </c>
      <c r="M66" s="39"/>
      <c r="N66" s="40"/>
      <c r="O66" s="41"/>
      <c r="P66" s="41"/>
      <c r="Q66" s="41"/>
      <c r="R66" s="16"/>
      <c r="S66" s="18"/>
    </row>
    <row r="67" spans="1:19" s="43" customFormat="1" ht="68.099999999999994" customHeight="1" x14ac:dyDescent="0.25">
      <c r="A67" s="34"/>
      <c r="B67" s="34"/>
      <c r="C67" s="15" t="s">
        <v>782</v>
      </c>
      <c r="D67" s="17" t="s">
        <v>46</v>
      </c>
      <c r="E67" s="17" t="s">
        <v>146</v>
      </c>
      <c r="F67" s="16">
        <v>40</v>
      </c>
      <c r="G67" s="16" t="s">
        <v>46</v>
      </c>
      <c r="H67" s="53"/>
      <c r="I67" s="36">
        <v>9.5</v>
      </c>
      <c r="J67" s="37">
        <f t="shared" si="6"/>
        <v>0</v>
      </c>
      <c r="K67" s="37">
        <f t="shared" si="7"/>
        <v>0</v>
      </c>
      <c r="L67" s="38">
        <f t="shared" si="8"/>
        <v>0</v>
      </c>
      <c r="M67" s="39"/>
      <c r="N67" s="40"/>
      <c r="O67" s="41"/>
      <c r="P67" s="41"/>
      <c r="Q67" s="41"/>
      <c r="R67" s="16"/>
      <c r="S67" s="18"/>
    </row>
    <row r="68" spans="1:19" s="43" customFormat="1" ht="68.099999999999994" customHeight="1" x14ac:dyDescent="0.25">
      <c r="A68" s="34"/>
      <c r="B68" s="34"/>
      <c r="C68" s="15" t="s">
        <v>783</v>
      </c>
      <c r="D68" s="17" t="s">
        <v>46</v>
      </c>
      <c r="E68" s="17" t="s">
        <v>787</v>
      </c>
      <c r="F68" s="16">
        <v>5</v>
      </c>
      <c r="G68" s="16" t="s">
        <v>46</v>
      </c>
      <c r="H68" s="35"/>
      <c r="I68" s="36">
        <v>9.5</v>
      </c>
      <c r="J68" s="37">
        <f t="shared" si="6"/>
        <v>0</v>
      </c>
      <c r="K68" s="37">
        <f t="shared" si="7"/>
        <v>0</v>
      </c>
      <c r="L68" s="38">
        <f t="shared" si="8"/>
        <v>0</v>
      </c>
      <c r="M68" s="39"/>
      <c r="N68" s="40"/>
      <c r="O68" s="41"/>
      <c r="P68" s="41"/>
      <c r="Q68" s="41"/>
      <c r="R68" s="16"/>
      <c r="S68" s="18"/>
    </row>
    <row r="69" spans="1:19" s="43" customFormat="1" ht="68.099999999999994" customHeight="1" x14ac:dyDescent="0.25">
      <c r="A69" s="34"/>
      <c r="B69" s="34"/>
      <c r="C69" s="15" t="s">
        <v>784</v>
      </c>
      <c r="D69" s="17" t="s">
        <v>46</v>
      </c>
      <c r="E69" s="17" t="s">
        <v>787</v>
      </c>
      <c r="F69" s="16">
        <v>100</v>
      </c>
      <c r="G69" s="16" t="s">
        <v>46</v>
      </c>
      <c r="H69" s="35"/>
      <c r="I69" s="36">
        <v>9.5</v>
      </c>
      <c r="J69" s="37">
        <f t="shared" si="6"/>
        <v>0</v>
      </c>
      <c r="K69" s="37">
        <f t="shared" si="7"/>
        <v>0</v>
      </c>
      <c r="L69" s="38">
        <f t="shared" si="8"/>
        <v>0</v>
      </c>
      <c r="M69" s="39"/>
      <c r="N69" s="40"/>
      <c r="O69" s="41"/>
      <c r="P69" s="41"/>
      <c r="Q69" s="41"/>
      <c r="R69" s="16"/>
      <c r="S69" s="18"/>
    </row>
    <row r="70" spans="1:19" ht="68.099999999999994" customHeight="1" x14ac:dyDescent="0.3">
      <c r="A70" s="34"/>
      <c r="B70" s="34"/>
      <c r="C70" s="15" t="s">
        <v>785</v>
      </c>
      <c r="D70" s="17" t="s">
        <v>46</v>
      </c>
      <c r="E70" s="17" t="s">
        <v>787</v>
      </c>
      <c r="F70" s="16">
        <v>5</v>
      </c>
      <c r="G70" s="16" t="s">
        <v>46</v>
      </c>
      <c r="H70" s="35"/>
      <c r="I70" s="36">
        <v>9.5</v>
      </c>
      <c r="J70" s="37">
        <f t="shared" si="6"/>
        <v>0</v>
      </c>
      <c r="K70" s="37">
        <f t="shared" si="7"/>
        <v>0</v>
      </c>
      <c r="L70" s="38">
        <f t="shared" si="8"/>
        <v>0</v>
      </c>
      <c r="M70" s="39"/>
      <c r="N70" s="40"/>
      <c r="O70" s="41"/>
      <c r="P70" s="41"/>
      <c r="Q70" s="41"/>
      <c r="R70" s="16"/>
      <c r="S70" s="18"/>
    </row>
    <row r="71" spans="1:19" ht="68.099999999999994" customHeight="1" x14ac:dyDescent="0.3">
      <c r="A71" s="34"/>
      <c r="B71" s="34"/>
      <c r="C71" s="15" t="s">
        <v>786</v>
      </c>
      <c r="D71" s="17" t="s">
        <v>46</v>
      </c>
      <c r="E71" s="17" t="s">
        <v>787</v>
      </c>
      <c r="F71" s="16">
        <v>20</v>
      </c>
      <c r="G71" s="16" t="s">
        <v>46</v>
      </c>
      <c r="H71" s="35"/>
      <c r="I71" s="36">
        <v>9.5</v>
      </c>
      <c r="J71" s="37">
        <f t="shared" si="6"/>
        <v>0</v>
      </c>
      <c r="K71" s="37">
        <f t="shared" si="7"/>
        <v>0</v>
      </c>
      <c r="L71" s="38">
        <f t="shared" si="8"/>
        <v>0</v>
      </c>
      <c r="M71" s="39"/>
      <c r="N71" s="40"/>
      <c r="O71" s="41"/>
      <c r="P71" s="41"/>
      <c r="Q71" s="41"/>
      <c r="R71" s="16"/>
      <c r="S71" s="18"/>
    </row>
    <row r="72" spans="1:19" ht="68.099999999999994" customHeight="1" x14ac:dyDescent="0.3">
      <c r="A72" s="34"/>
      <c r="B72" s="34"/>
      <c r="C72" s="15" t="s">
        <v>788</v>
      </c>
      <c r="D72" s="17" t="s">
        <v>46</v>
      </c>
      <c r="E72" s="17" t="s">
        <v>744</v>
      </c>
      <c r="F72" s="16">
        <v>40</v>
      </c>
      <c r="G72" s="16" t="s">
        <v>46</v>
      </c>
      <c r="H72" s="35"/>
      <c r="I72" s="36">
        <v>9.5</v>
      </c>
      <c r="J72" s="37">
        <f t="shared" si="6"/>
        <v>0</v>
      </c>
      <c r="K72" s="37">
        <f t="shared" si="7"/>
        <v>0</v>
      </c>
      <c r="L72" s="38">
        <f t="shared" si="8"/>
        <v>0</v>
      </c>
      <c r="M72" s="39"/>
      <c r="N72" s="40"/>
      <c r="O72" s="41"/>
      <c r="P72" s="41"/>
      <c r="Q72" s="41"/>
      <c r="R72" s="16"/>
      <c r="S72" s="18"/>
    </row>
    <row r="73" spans="1:19" ht="68.099999999999994" customHeight="1" x14ac:dyDescent="0.3">
      <c r="A73" s="34"/>
      <c r="B73" s="34"/>
      <c r="C73" s="15" t="s">
        <v>141</v>
      </c>
      <c r="D73" s="17" t="s">
        <v>46</v>
      </c>
      <c r="E73" s="17" t="s">
        <v>142</v>
      </c>
      <c r="F73" s="16">
        <v>5</v>
      </c>
      <c r="G73" s="16" t="s">
        <v>46</v>
      </c>
      <c r="H73" s="35"/>
      <c r="I73" s="36">
        <v>9.5</v>
      </c>
      <c r="J73" s="37">
        <f t="shared" si="6"/>
        <v>0</v>
      </c>
      <c r="K73" s="37">
        <f t="shared" si="7"/>
        <v>0</v>
      </c>
      <c r="L73" s="38">
        <f t="shared" si="8"/>
        <v>0</v>
      </c>
      <c r="M73" s="39"/>
      <c r="N73" s="40"/>
      <c r="O73" s="41"/>
      <c r="P73" s="41"/>
      <c r="Q73" s="41"/>
      <c r="R73" s="16"/>
      <c r="S73" s="18"/>
    </row>
    <row r="74" spans="1:19" ht="68.099999999999994" customHeight="1" x14ac:dyDescent="0.3">
      <c r="A74" s="34"/>
      <c r="B74" s="34"/>
      <c r="C74" s="15" t="s">
        <v>141</v>
      </c>
      <c r="D74" s="17" t="s">
        <v>46</v>
      </c>
      <c r="E74" s="17" t="s">
        <v>52</v>
      </c>
      <c r="F74" s="16">
        <v>3</v>
      </c>
      <c r="G74" s="16" t="s">
        <v>46</v>
      </c>
      <c r="H74" s="35"/>
      <c r="I74" s="36">
        <v>9.5</v>
      </c>
      <c r="J74" s="37">
        <f t="shared" si="6"/>
        <v>0</v>
      </c>
      <c r="K74" s="37">
        <f t="shared" si="7"/>
        <v>0</v>
      </c>
      <c r="L74" s="38">
        <f t="shared" si="8"/>
        <v>0</v>
      </c>
      <c r="M74" s="39"/>
      <c r="N74" s="40"/>
      <c r="O74" s="41"/>
      <c r="P74" s="41"/>
      <c r="Q74" s="41"/>
      <c r="R74" s="16"/>
      <c r="S74" s="18"/>
    </row>
    <row r="75" spans="1:19" ht="68.099999999999994" customHeight="1" x14ac:dyDescent="0.3">
      <c r="A75" s="34"/>
      <c r="B75" s="34"/>
      <c r="C75" s="15" t="s">
        <v>137</v>
      </c>
      <c r="D75" s="17" t="s">
        <v>46</v>
      </c>
      <c r="E75" s="17" t="s">
        <v>52</v>
      </c>
      <c r="F75" s="16">
        <v>15</v>
      </c>
      <c r="G75" s="16" t="s">
        <v>46</v>
      </c>
      <c r="H75" s="35"/>
      <c r="I75" s="36">
        <v>9.5</v>
      </c>
      <c r="J75" s="37">
        <f t="shared" si="6"/>
        <v>0</v>
      </c>
      <c r="K75" s="37">
        <f t="shared" si="7"/>
        <v>0</v>
      </c>
      <c r="L75" s="38">
        <f t="shared" si="8"/>
        <v>0</v>
      </c>
      <c r="M75" s="39"/>
      <c r="N75" s="40"/>
      <c r="O75" s="41"/>
      <c r="P75" s="41"/>
      <c r="Q75" s="41"/>
      <c r="R75" s="16"/>
      <c r="S75" s="18"/>
    </row>
    <row r="76" spans="1:19" ht="68.099999999999994" customHeight="1" x14ac:dyDescent="0.3">
      <c r="A76" s="34"/>
      <c r="B76" s="34"/>
      <c r="C76" s="15" t="s">
        <v>138</v>
      </c>
      <c r="D76" s="17" t="s">
        <v>46</v>
      </c>
      <c r="E76" s="17" t="s">
        <v>52</v>
      </c>
      <c r="F76" s="16">
        <v>15</v>
      </c>
      <c r="G76" s="16" t="s">
        <v>46</v>
      </c>
      <c r="H76" s="35"/>
      <c r="I76" s="36">
        <v>9.5</v>
      </c>
      <c r="J76" s="37">
        <f t="shared" si="6"/>
        <v>0</v>
      </c>
      <c r="K76" s="37">
        <f t="shared" si="7"/>
        <v>0</v>
      </c>
      <c r="L76" s="38">
        <f t="shared" si="8"/>
        <v>0</v>
      </c>
      <c r="M76" s="39"/>
      <c r="N76" s="40"/>
      <c r="O76" s="41"/>
      <c r="P76" s="41"/>
      <c r="Q76" s="41"/>
      <c r="R76" s="16"/>
      <c r="S76" s="18"/>
    </row>
    <row r="77" spans="1:19" ht="68.099999999999994" customHeight="1" x14ac:dyDescent="0.3">
      <c r="A77" s="34"/>
      <c r="B77" s="34"/>
      <c r="C77" s="15" t="s">
        <v>139</v>
      </c>
      <c r="D77" s="17" t="s">
        <v>46</v>
      </c>
      <c r="E77" s="17" t="s">
        <v>52</v>
      </c>
      <c r="F77" s="16">
        <v>5</v>
      </c>
      <c r="G77" s="16" t="s">
        <v>46</v>
      </c>
      <c r="H77" s="53"/>
      <c r="I77" s="36">
        <v>9.5</v>
      </c>
      <c r="J77" s="37">
        <f t="shared" si="6"/>
        <v>0</v>
      </c>
      <c r="K77" s="37">
        <f t="shared" si="7"/>
        <v>0</v>
      </c>
      <c r="L77" s="38">
        <f t="shared" si="8"/>
        <v>0</v>
      </c>
      <c r="M77" s="39"/>
      <c r="N77" s="40"/>
      <c r="O77" s="41"/>
      <c r="P77" s="41"/>
      <c r="Q77" s="41"/>
      <c r="R77" s="16"/>
      <c r="S77" s="18"/>
    </row>
    <row r="78" spans="1:19" ht="68.099999999999994" customHeight="1" x14ac:dyDescent="0.3">
      <c r="A78" s="34"/>
      <c r="B78" s="34"/>
      <c r="C78" s="15" t="s">
        <v>884</v>
      </c>
      <c r="D78" s="17" t="s">
        <v>46</v>
      </c>
      <c r="E78" s="17" t="s">
        <v>52</v>
      </c>
      <c r="F78" s="16">
        <v>5</v>
      </c>
      <c r="G78" s="16" t="s">
        <v>46</v>
      </c>
      <c r="H78" s="53"/>
      <c r="I78" s="36">
        <v>9.5</v>
      </c>
      <c r="J78" s="37">
        <f t="shared" si="6"/>
        <v>0</v>
      </c>
      <c r="K78" s="37">
        <f t="shared" si="7"/>
        <v>0</v>
      </c>
      <c r="L78" s="38">
        <f t="shared" si="8"/>
        <v>0</v>
      </c>
      <c r="M78" s="39"/>
      <c r="N78" s="40"/>
      <c r="O78" s="41"/>
      <c r="P78" s="41"/>
      <c r="Q78" s="41"/>
      <c r="R78" s="16"/>
      <c r="S78" s="18"/>
    </row>
    <row r="79" spans="1:19" ht="68.099999999999994" customHeight="1" x14ac:dyDescent="0.3">
      <c r="A79" s="34"/>
      <c r="B79" s="34"/>
      <c r="C79" s="15" t="s">
        <v>789</v>
      </c>
      <c r="D79" s="17" t="s">
        <v>48</v>
      </c>
      <c r="E79" s="17" t="s">
        <v>791</v>
      </c>
      <c r="F79" s="16">
        <v>40</v>
      </c>
      <c r="G79" s="16" t="s">
        <v>48</v>
      </c>
      <c r="H79" s="35"/>
      <c r="I79" s="36">
        <v>9.5</v>
      </c>
      <c r="J79" s="37">
        <f t="shared" si="6"/>
        <v>0</v>
      </c>
      <c r="K79" s="37">
        <f t="shared" si="7"/>
        <v>0</v>
      </c>
      <c r="L79" s="38">
        <f t="shared" si="8"/>
        <v>0</v>
      </c>
      <c r="M79" s="39"/>
      <c r="N79" s="40"/>
      <c r="O79" s="41"/>
      <c r="P79" s="41"/>
      <c r="Q79" s="41"/>
      <c r="R79" s="16"/>
      <c r="S79" s="18"/>
    </row>
    <row r="80" spans="1:19" ht="68.099999999999994" customHeight="1" x14ac:dyDescent="0.3">
      <c r="A80" s="34"/>
      <c r="B80" s="34"/>
      <c r="C80" s="15" t="s">
        <v>790</v>
      </c>
      <c r="D80" s="17" t="s">
        <v>48</v>
      </c>
      <c r="E80" s="17" t="s">
        <v>791</v>
      </c>
      <c r="F80" s="16">
        <v>80</v>
      </c>
      <c r="G80" s="16" t="s">
        <v>48</v>
      </c>
      <c r="H80" s="53"/>
      <c r="I80" s="36">
        <v>9.5</v>
      </c>
      <c r="J80" s="37">
        <f t="shared" si="6"/>
        <v>0</v>
      </c>
      <c r="K80" s="37">
        <f t="shared" si="7"/>
        <v>0</v>
      </c>
      <c r="L80" s="38">
        <f t="shared" si="8"/>
        <v>0</v>
      </c>
      <c r="M80" s="39"/>
      <c r="N80" s="40"/>
      <c r="O80" s="41"/>
      <c r="P80" s="41"/>
      <c r="Q80" s="41"/>
      <c r="R80" s="16"/>
      <c r="S80" s="18"/>
    </row>
    <row r="81" spans="1:19" ht="68.099999999999994" customHeight="1" x14ac:dyDescent="0.3">
      <c r="A81" s="34"/>
      <c r="B81" s="34"/>
      <c r="C81" s="15" t="s">
        <v>792</v>
      </c>
      <c r="D81" s="17" t="s">
        <v>46</v>
      </c>
      <c r="E81" s="17" t="s">
        <v>794</v>
      </c>
      <c r="F81" s="16">
        <v>5</v>
      </c>
      <c r="G81" s="16" t="s">
        <v>46</v>
      </c>
      <c r="H81" s="35"/>
      <c r="I81" s="36">
        <v>9.5</v>
      </c>
      <c r="J81" s="37">
        <f t="shared" si="6"/>
        <v>0</v>
      </c>
      <c r="K81" s="37">
        <f t="shared" si="7"/>
        <v>0</v>
      </c>
      <c r="L81" s="38">
        <f t="shared" si="8"/>
        <v>0</v>
      </c>
      <c r="M81" s="39"/>
      <c r="N81" s="40"/>
      <c r="O81" s="41"/>
      <c r="P81" s="41"/>
      <c r="Q81" s="41"/>
      <c r="R81" s="19"/>
      <c r="S81" s="18"/>
    </row>
    <row r="82" spans="1:19" ht="68.099999999999994" customHeight="1" x14ac:dyDescent="0.3">
      <c r="A82" s="34"/>
      <c r="B82" s="34"/>
      <c r="C82" s="15" t="s">
        <v>793</v>
      </c>
      <c r="D82" s="17" t="s">
        <v>46</v>
      </c>
      <c r="E82" s="17" t="s">
        <v>794</v>
      </c>
      <c r="F82" s="16">
        <v>5</v>
      </c>
      <c r="G82" s="16" t="s">
        <v>46</v>
      </c>
      <c r="H82" s="35"/>
      <c r="I82" s="36">
        <v>9.5</v>
      </c>
      <c r="J82" s="37">
        <f t="shared" si="6"/>
        <v>0</v>
      </c>
      <c r="K82" s="37">
        <f t="shared" si="7"/>
        <v>0</v>
      </c>
      <c r="L82" s="38">
        <f t="shared" si="8"/>
        <v>0</v>
      </c>
      <c r="M82" s="39"/>
      <c r="N82" s="40"/>
      <c r="O82" s="41"/>
      <c r="P82" s="41"/>
      <c r="Q82" s="41"/>
      <c r="R82" s="19"/>
      <c r="S82" s="18"/>
    </row>
    <row r="83" spans="1:19" ht="68.099999999999994" customHeight="1" x14ac:dyDescent="0.3">
      <c r="A83" s="34"/>
      <c r="B83" s="34"/>
      <c r="C83" s="15" t="s">
        <v>992</v>
      </c>
      <c r="D83" s="17" t="s">
        <v>46</v>
      </c>
      <c r="E83" s="17" t="s">
        <v>824</v>
      </c>
      <c r="F83" s="16">
        <v>10</v>
      </c>
      <c r="G83" s="16" t="s">
        <v>46</v>
      </c>
      <c r="H83" s="53"/>
      <c r="I83" s="36">
        <v>9.5</v>
      </c>
      <c r="J83" s="37">
        <f t="shared" si="6"/>
        <v>0</v>
      </c>
      <c r="K83" s="37">
        <f t="shared" si="7"/>
        <v>0</v>
      </c>
      <c r="L83" s="38">
        <f t="shared" si="8"/>
        <v>0</v>
      </c>
      <c r="M83" s="39"/>
      <c r="N83" s="40"/>
      <c r="O83" s="41"/>
      <c r="P83" s="41"/>
      <c r="Q83" s="41"/>
      <c r="R83" s="16"/>
      <c r="S83" s="18"/>
    </row>
    <row r="84" spans="1:19" ht="68.099999999999994" customHeight="1" x14ac:dyDescent="0.3">
      <c r="A84" s="34"/>
      <c r="B84" s="34"/>
      <c r="C84" s="15" t="s">
        <v>795</v>
      </c>
      <c r="D84" s="17" t="s">
        <v>46</v>
      </c>
      <c r="E84" s="17" t="s">
        <v>880</v>
      </c>
      <c r="F84" s="16">
        <v>1</v>
      </c>
      <c r="G84" s="16" t="s">
        <v>46</v>
      </c>
      <c r="H84" s="35"/>
      <c r="I84" s="36">
        <v>9.5</v>
      </c>
      <c r="J84" s="37">
        <f t="shared" si="6"/>
        <v>0</v>
      </c>
      <c r="K84" s="37">
        <f t="shared" si="7"/>
        <v>0</v>
      </c>
      <c r="L84" s="38">
        <f t="shared" si="8"/>
        <v>0</v>
      </c>
      <c r="M84" s="39"/>
      <c r="N84" s="40"/>
      <c r="O84" s="41"/>
      <c r="P84" s="41"/>
      <c r="Q84" s="41"/>
      <c r="R84" s="16"/>
      <c r="S84" s="18"/>
    </row>
    <row r="85" spans="1:19" ht="68.099999999999994" customHeight="1" x14ac:dyDescent="0.3">
      <c r="A85" s="34"/>
      <c r="B85" s="34"/>
      <c r="C85" s="15" t="s">
        <v>796</v>
      </c>
      <c r="D85" s="17" t="s">
        <v>46</v>
      </c>
      <c r="E85" s="17" t="s">
        <v>52</v>
      </c>
      <c r="F85" s="16">
        <v>90</v>
      </c>
      <c r="G85" s="16" t="s">
        <v>46</v>
      </c>
      <c r="H85" s="35"/>
      <c r="I85" s="36">
        <v>9.5</v>
      </c>
      <c r="J85" s="37">
        <f t="shared" si="6"/>
        <v>0</v>
      </c>
      <c r="K85" s="37">
        <f t="shared" si="7"/>
        <v>0</v>
      </c>
      <c r="L85" s="38">
        <f t="shared" si="8"/>
        <v>0</v>
      </c>
      <c r="M85" s="39"/>
      <c r="N85" s="40"/>
      <c r="O85" s="41"/>
      <c r="P85" s="41"/>
      <c r="Q85" s="41"/>
      <c r="R85" s="16"/>
      <c r="S85" s="18"/>
    </row>
    <row r="86" spans="1:19" ht="68.099999999999994" customHeight="1" x14ac:dyDescent="0.3">
      <c r="A86" s="34"/>
      <c r="B86" s="34"/>
      <c r="C86" s="15" t="s">
        <v>796</v>
      </c>
      <c r="D86" s="17" t="s">
        <v>46</v>
      </c>
      <c r="E86" s="17" t="s">
        <v>642</v>
      </c>
      <c r="F86" s="16">
        <v>2000</v>
      </c>
      <c r="G86" s="16" t="s">
        <v>46</v>
      </c>
      <c r="H86" s="35"/>
      <c r="I86" s="36">
        <v>9.5</v>
      </c>
      <c r="J86" s="37">
        <f t="shared" si="6"/>
        <v>0</v>
      </c>
      <c r="K86" s="37">
        <f t="shared" si="7"/>
        <v>0</v>
      </c>
      <c r="L86" s="38">
        <f t="shared" si="8"/>
        <v>0</v>
      </c>
      <c r="M86" s="39"/>
      <c r="N86" s="40"/>
      <c r="O86" s="41"/>
      <c r="P86" s="41"/>
      <c r="Q86" s="41"/>
      <c r="R86" s="16"/>
      <c r="S86" s="18"/>
    </row>
    <row r="87" spans="1:19" ht="68.099999999999994" customHeight="1" x14ac:dyDescent="0.3">
      <c r="A87" s="34"/>
      <c r="B87" s="34"/>
      <c r="C87" s="15" t="s">
        <v>797</v>
      </c>
      <c r="D87" s="17" t="s">
        <v>46</v>
      </c>
      <c r="E87" s="17" t="s">
        <v>125</v>
      </c>
      <c r="F87" s="16">
        <v>9</v>
      </c>
      <c r="G87" s="16" t="s">
        <v>46</v>
      </c>
      <c r="H87" s="35"/>
      <c r="I87" s="36">
        <v>9.5</v>
      </c>
      <c r="J87" s="37">
        <f t="shared" si="6"/>
        <v>0</v>
      </c>
      <c r="K87" s="37">
        <f t="shared" si="7"/>
        <v>0</v>
      </c>
      <c r="L87" s="38">
        <f t="shared" si="8"/>
        <v>0</v>
      </c>
      <c r="M87" s="39"/>
      <c r="N87" s="40"/>
      <c r="O87" s="41"/>
      <c r="P87" s="41"/>
      <c r="Q87" s="41"/>
      <c r="R87" s="16"/>
      <c r="S87" s="18"/>
    </row>
    <row r="88" spans="1:19" ht="68.099999999999994" customHeight="1" x14ac:dyDescent="0.3">
      <c r="A88" s="34"/>
      <c r="B88" s="34"/>
      <c r="C88" s="15" t="s">
        <v>798</v>
      </c>
      <c r="D88" s="17" t="s">
        <v>46</v>
      </c>
      <c r="E88" s="17" t="s">
        <v>125</v>
      </c>
      <c r="F88" s="16">
        <v>5</v>
      </c>
      <c r="G88" s="16" t="s">
        <v>46</v>
      </c>
      <c r="H88" s="35"/>
      <c r="I88" s="36">
        <v>9.5</v>
      </c>
      <c r="J88" s="37">
        <f t="shared" si="6"/>
        <v>0</v>
      </c>
      <c r="K88" s="37">
        <f t="shared" si="7"/>
        <v>0</v>
      </c>
      <c r="L88" s="38">
        <f t="shared" si="8"/>
        <v>0</v>
      </c>
      <c r="M88" s="39"/>
      <c r="N88" s="40"/>
      <c r="O88" s="41"/>
      <c r="P88" s="41"/>
      <c r="Q88" s="41"/>
      <c r="R88" s="16"/>
      <c r="S88" s="18"/>
    </row>
    <row r="89" spans="1:19" ht="68.099999999999994" customHeight="1" x14ac:dyDescent="0.3">
      <c r="A89" s="34"/>
      <c r="B89" s="34"/>
      <c r="C89" s="15" t="s">
        <v>799</v>
      </c>
      <c r="D89" s="17" t="s">
        <v>46</v>
      </c>
      <c r="E89" s="17" t="s">
        <v>106</v>
      </c>
      <c r="F89" s="16">
        <v>3</v>
      </c>
      <c r="G89" s="16" t="s">
        <v>46</v>
      </c>
      <c r="H89" s="35"/>
      <c r="I89" s="36">
        <v>9.5</v>
      </c>
      <c r="J89" s="37">
        <f t="shared" si="6"/>
        <v>0</v>
      </c>
      <c r="K89" s="37">
        <f t="shared" si="7"/>
        <v>0</v>
      </c>
      <c r="L89" s="38">
        <f t="shared" si="8"/>
        <v>0</v>
      </c>
      <c r="M89" s="39"/>
      <c r="N89" s="40"/>
      <c r="O89" s="41"/>
      <c r="P89" s="41"/>
      <c r="Q89" s="41"/>
      <c r="R89" s="16"/>
      <c r="S89" s="18"/>
    </row>
    <row r="90" spans="1:19" ht="68.099999999999994" customHeight="1" x14ac:dyDescent="0.3">
      <c r="A90" s="34"/>
      <c r="B90" s="34"/>
      <c r="C90" s="15" t="s">
        <v>800</v>
      </c>
      <c r="D90" s="17" t="s">
        <v>48</v>
      </c>
      <c r="E90" s="17" t="s">
        <v>801</v>
      </c>
      <c r="F90" s="16">
        <v>2</v>
      </c>
      <c r="G90" s="16" t="s">
        <v>48</v>
      </c>
      <c r="H90" s="35"/>
      <c r="I90" s="36">
        <v>9.5</v>
      </c>
      <c r="J90" s="37">
        <f t="shared" si="6"/>
        <v>0</v>
      </c>
      <c r="K90" s="37">
        <f t="shared" si="7"/>
        <v>0</v>
      </c>
      <c r="L90" s="38">
        <f t="shared" si="8"/>
        <v>0</v>
      </c>
      <c r="M90" s="39"/>
      <c r="N90" s="40"/>
      <c r="O90" s="41"/>
      <c r="P90" s="41"/>
      <c r="Q90" s="41"/>
      <c r="R90" s="16"/>
      <c r="S90" s="18"/>
    </row>
    <row r="91" spans="1:19" ht="68.099999999999994" customHeight="1" x14ac:dyDescent="0.3">
      <c r="A91" s="34"/>
      <c r="B91" s="34"/>
      <c r="C91" s="15" t="s">
        <v>802</v>
      </c>
      <c r="D91" s="17" t="s">
        <v>46</v>
      </c>
      <c r="E91" s="17" t="s">
        <v>98</v>
      </c>
      <c r="F91" s="16">
        <v>400</v>
      </c>
      <c r="G91" s="16" t="s">
        <v>46</v>
      </c>
      <c r="H91" s="35"/>
      <c r="I91" s="36">
        <v>9.5</v>
      </c>
      <c r="J91" s="37">
        <f t="shared" si="6"/>
        <v>0</v>
      </c>
      <c r="K91" s="37">
        <f t="shared" si="7"/>
        <v>0</v>
      </c>
      <c r="L91" s="38">
        <f t="shared" si="8"/>
        <v>0</v>
      </c>
      <c r="M91" s="39"/>
      <c r="N91" s="40"/>
      <c r="O91" s="41"/>
      <c r="P91" s="41"/>
      <c r="Q91" s="41"/>
      <c r="R91" s="16"/>
      <c r="S91" s="18"/>
    </row>
    <row r="92" spans="1:19" ht="68.099999999999994" customHeight="1" x14ac:dyDescent="0.3">
      <c r="A92" s="34"/>
      <c r="B92" s="34"/>
      <c r="C92" s="15" t="s">
        <v>933</v>
      </c>
      <c r="D92" s="17" t="s">
        <v>46</v>
      </c>
      <c r="E92" s="17" t="s">
        <v>98</v>
      </c>
      <c r="F92" s="16">
        <v>1</v>
      </c>
      <c r="G92" s="16" t="s">
        <v>46</v>
      </c>
      <c r="H92" s="35"/>
      <c r="I92" s="36">
        <v>9.5</v>
      </c>
      <c r="J92" s="37">
        <f t="shared" si="6"/>
        <v>0</v>
      </c>
      <c r="K92" s="37">
        <f t="shared" si="7"/>
        <v>0</v>
      </c>
      <c r="L92" s="38">
        <f t="shared" si="8"/>
        <v>0</v>
      </c>
      <c r="M92" s="39"/>
      <c r="N92" s="40"/>
      <c r="O92" s="41"/>
      <c r="P92" s="41"/>
      <c r="Q92" s="41"/>
      <c r="R92" s="19"/>
      <c r="S92" s="18"/>
    </row>
    <row r="93" spans="1:19" ht="68.099999999999994" customHeight="1" x14ac:dyDescent="0.3">
      <c r="A93" s="34"/>
      <c r="B93" s="34"/>
      <c r="C93" s="15" t="s">
        <v>805</v>
      </c>
      <c r="D93" s="17" t="s">
        <v>46</v>
      </c>
      <c r="E93" s="17" t="s">
        <v>804</v>
      </c>
      <c r="F93" s="16">
        <v>60</v>
      </c>
      <c r="G93" s="16" t="s">
        <v>46</v>
      </c>
      <c r="H93" s="35"/>
      <c r="I93" s="36">
        <v>9.5</v>
      </c>
      <c r="J93" s="37">
        <f t="shared" si="6"/>
        <v>0</v>
      </c>
      <c r="K93" s="37">
        <f t="shared" si="7"/>
        <v>0</v>
      </c>
      <c r="L93" s="38">
        <f t="shared" si="8"/>
        <v>0</v>
      </c>
      <c r="M93" s="39"/>
      <c r="N93" s="40"/>
      <c r="O93" s="41"/>
      <c r="P93" s="41"/>
      <c r="Q93" s="41"/>
      <c r="R93" s="16"/>
      <c r="S93" s="18"/>
    </row>
    <row r="94" spans="1:19" ht="68.099999999999994" customHeight="1" x14ac:dyDescent="0.3">
      <c r="A94" s="34"/>
      <c r="B94" s="34"/>
      <c r="C94" s="15" t="s">
        <v>803</v>
      </c>
      <c r="D94" s="17" t="s">
        <v>46</v>
      </c>
      <c r="E94" s="17" t="s">
        <v>804</v>
      </c>
      <c r="F94" s="16">
        <v>100</v>
      </c>
      <c r="G94" s="16" t="s">
        <v>46</v>
      </c>
      <c r="H94" s="35"/>
      <c r="I94" s="36">
        <v>9.5</v>
      </c>
      <c r="J94" s="37">
        <f t="shared" si="6"/>
        <v>0</v>
      </c>
      <c r="K94" s="37">
        <f t="shared" si="7"/>
        <v>0</v>
      </c>
      <c r="L94" s="38">
        <f t="shared" si="8"/>
        <v>0</v>
      </c>
      <c r="M94" s="39"/>
      <c r="N94" s="40"/>
      <c r="O94" s="41"/>
      <c r="P94" s="41"/>
      <c r="Q94" s="41"/>
      <c r="R94" s="19"/>
      <c r="S94" s="18"/>
    </row>
    <row r="95" spans="1:19" ht="68.099999999999994" customHeight="1" x14ac:dyDescent="0.3">
      <c r="A95" s="34"/>
      <c r="B95" s="34"/>
      <c r="C95" s="15" t="s">
        <v>806</v>
      </c>
      <c r="D95" s="17" t="s">
        <v>46</v>
      </c>
      <c r="E95" s="17" t="s">
        <v>774</v>
      </c>
      <c r="F95" s="16">
        <v>1</v>
      </c>
      <c r="G95" s="16" t="s">
        <v>46</v>
      </c>
      <c r="H95" s="35"/>
      <c r="I95" s="36">
        <v>9.5</v>
      </c>
      <c r="J95" s="37">
        <f t="shared" ref="J95:J104" si="9">H95*I95/100</f>
        <v>0</v>
      </c>
      <c r="K95" s="37">
        <f t="shared" ref="K95:K104" si="10">H95+J95</f>
        <v>0</v>
      </c>
      <c r="L95" s="38">
        <f t="shared" ref="L95:L104" si="11">K95*F95</f>
        <v>0</v>
      </c>
      <c r="M95" s="39"/>
      <c r="N95" s="40"/>
      <c r="O95" s="41"/>
      <c r="P95" s="41"/>
      <c r="Q95" s="41"/>
      <c r="R95" s="16"/>
      <c r="S95" s="18"/>
    </row>
    <row r="96" spans="1:19" ht="68.099999999999994" customHeight="1" x14ac:dyDescent="0.3">
      <c r="A96" s="34"/>
      <c r="B96" s="34"/>
      <c r="C96" s="15" t="s">
        <v>806</v>
      </c>
      <c r="D96" s="17" t="s">
        <v>46</v>
      </c>
      <c r="E96" s="17" t="s">
        <v>775</v>
      </c>
      <c r="F96" s="16">
        <v>5</v>
      </c>
      <c r="G96" s="16" t="s">
        <v>46</v>
      </c>
      <c r="H96" s="35"/>
      <c r="I96" s="36">
        <v>9.5</v>
      </c>
      <c r="J96" s="37">
        <f t="shared" si="9"/>
        <v>0</v>
      </c>
      <c r="K96" s="37">
        <f t="shared" si="10"/>
        <v>0</v>
      </c>
      <c r="L96" s="38">
        <f t="shared" si="11"/>
        <v>0</v>
      </c>
      <c r="M96" s="39"/>
      <c r="N96" s="40"/>
      <c r="O96" s="41"/>
      <c r="P96" s="41"/>
      <c r="Q96" s="41"/>
      <c r="R96" s="16"/>
      <c r="S96" s="18"/>
    </row>
    <row r="97" spans="1:19" ht="68.099999999999994" customHeight="1" x14ac:dyDescent="0.3">
      <c r="A97" s="34"/>
      <c r="B97" s="34"/>
      <c r="C97" s="15" t="s">
        <v>807</v>
      </c>
      <c r="D97" s="17" t="s">
        <v>46</v>
      </c>
      <c r="E97" s="17" t="s">
        <v>808</v>
      </c>
      <c r="F97" s="16">
        <v>5</v>
      </c>
      <c r="G97" s="16" t="s">
        <v>46</v>
      </c>
      <c r="H97" s="35"/>
      <c r="I97" s="36">
        <v>9.5</v>
      </c>
      <c r="J97" s="37">
        <f t="shared" si="9"/>
        <v>0</v>
      </c>
      <c r="K97" s="37">
        <f t="shared" si="10"/>
        <v>0</v>
      </c>
      <c r="L97" s="38">
        <f t="shared" si="11"/>
        <v>0</v>
      </c>
      <c r="M97" s="39"/>
      <c r="N97" s="40"/>
      <c r="O97" s="41"/>
      <c r="P97" s="41"/>
      <c r="Q97" s="41"/>
      <c r="R97" s="16"/>
      <c r="S97" s="18"/>
    </row>
    <row r="98" spans="1:19" ht="68.099999999999994" customHeight="1" x14ac:dyDescent="0.3">
      <c r="A98" s="34"/>
      <c r="B98" s="34"/>
      <c r="C98" s="15" t="s">
        <v>807</v>
      </c>
      <c r="D98" s="17" t="s">
        <v>46</v>
      </c>
      <c r="E98" s="17" t="s">
        <v>52</v>
      </c>
      <c r="F98" s="16">
        <v>80</v>
      </c>
      <c r="G98" s="16" t="s">
        <v>46</v>
      </c>
      <c r="H98" s="35"/>
      <c r="I98" s="36">
        <v>9.5</v>
      </c>
      <c r="J98" s="37">
        <f t="shared" si="9"/>
        <v>0</v>
      </c>
      <c r="K98" s="37">
        <f t="shared" si="10"/>
        <v>0</v>
      </c>
      <c r="L98" s="38">
        <f t="shared" si="11"/>
        <v>0</v>
      </c>
      <c r="M98" s="39"/>
      <c r="N98" s="40"/>
      <c r="O98" s="41"/>
      <c r="P98" s="41"/>
      <c r="Q98" s="41"/>
      <c r="R98" s="19"/>
      <c r="S98" s="18"/>
    </row>
    <row r="99" spans="1:19" ht="68.099999999999994" customHeight="1" x14ac:dyDescent="0.3">
      <c r="A99" s="34"/>
      <c r="B99" s="34"/>
      <c r="C99" s="15" t="s">
        <v>809</v>
      </c>
      <c r="D99" s="17" t="s">
        <v>46</v>
      </c>
      <c r="E99" s="17" t="s">
        <v>51</v>
      </c>
      <c r="F99" s="16">
        <v>5</v>
      </c>
      <c r="G99" s="16" t="s">
        <v>46</v>
      </c>
      <c r="H99" s="35"/>
      <c r="I99" s="36">
        <v>9.5</v>
      </c>
      <c r="J99" s="37">
        <f t="shared" si="9"/>
        <v>0</v>
      </c>
      <c r="K99" s="37">
        <f t="shared" si="10"/>
        <v>0</v>
      </c>
      <c r="L99" s="38">
        <f t="shared" si="11"/>
        <v>0</v>
      </c>
      <c r="M99" s="39"/>
      <c r="N99" s="40"/>
      <c r="O99" s="41"/>
      <c r="P99" s="41"/>
      <c r="Q99" s="41"/>
      <c r="R99" s="16"/>
      <c r="S99" s="18"/>
    </row>
    <row r="100" spans="1:19" ht="68.099999999999994" customHeight="1" x14ac:dyDescent="0.3">
      <c r="A100" s="34"/>
      <c r="B100" s="34"/>
      <c r="C100" s="15" t="s">
        <v>810</v>
      </c>
      <c r="D100" s="17" t="s">
        <v>46</v>
      </c>
      <c r="E100" s="17" t="s">
        <v>264</v>
      </c>
      <c r="F100" s="16">
        <v>5</v>
      </c>
      <c r="G100" s="16" t="s">
        <v>46</v>
      </c>
      <c r="H100" s="35"/>
      <c r="I100" s="36">
        <v>9.5</v>
      </c>
      <c r="J100" s="37">
        <f t="shared" si="9"/>
        <v>0</v>
      </c>
      <c r="K100" s="37">
        <f t="shared" si="10"/>
        <v>0</v>
      </c>
      <c r="L100" s="38">
        <f t="shared" si="11"/>
        <v>0</v>
      </c>
      <c r="M100" s="39"/>
      <c r="N100" s="40"/>
      <c r="O100" s="41"/>
      <c r="P100" s="41"/>
      <c r="Q100" s="41"/>
      <c r="R100" s="16"/>
      <c r="S100" s="18"/>
    </row>
    <row r="101" spans="1:19" s="43" customFormat="1" ht="68.099999999999994" customHeight="1" x14ac:dyDescent="0.25">
      <c r="A101" s="34"/>
      <c r="B101" s="34"/>
      <c r="C101" s="15" t="s">
        <v>926</v>
      </c>
      <c r="D101" s="17" t="s">
        <v>46</v>
      </c>
      <c r="E101" s="17" t="s">
        <v>52</v>
      </c>
      <c r="F101" s="16">
        <v>100</v>
      </c>
      <c r="G101" s="16" t="s">
        <v>46</v>
      </c>
      <c r="H101" s="53"/>
      <c r="I101" s="36">
        <v>9.5</v>
      </c>
      <c r="J101" s="37">
        <f t="shared" si="9"/>
        <v>0</v>
      </c>
      <c r="K101" s="37">
        <f t="shared" si="10"/>
        <v>0</v>
      </c>
      <c r="L101" s="38">
        <f t="shared" si="11"/>
        <v>0</v>
      </c>
      <c r="M101" s="39"/>
      <c r="N101" s="40"/>
      <c r="O101" s="41"/>
      <c r="P101" s="41"/>
      <c r="Q101" s="41"/>
      <c r="R101" s="19"/>
      <c r="S101" s="18"/>
    </row>
    <row r="102" spans="1:19" s="43" customFormat="1" ht="68.099999999999994" customHeight="1" x14ac:dyDescent="0.25">
      <c r="A102" s="34"/>
      <c r="B102" s="34"/>
      <c r="C102" s="15" t="s">
        <v>867</v>
      </c>
      <c r="D102" s="17" t="s">
        <v>46</v>
      </c>
      <c r="E102" s="17" t="s">
        <v>164</v>
      </c>
      <c r="F102" s="16">
        <v>5</v>
      </c>
      <c r="G102" s="16" t="s">
        <v>46</v>
      </c>
      <c r="H102" s="35"/>
      <c r="I102" s="36">
        <v>9.5</v>
      </c>
      <c r="J102" s="37">
        <f t="shared" si="9"/>
        <v>0</v>
      </c>
      <c r="K102" s="37">
        <f t="shared" si="10"/>
        <v>0</v>
      </c>
      <c r="L102" s="38">
        <f t="shared" si="11"/>
        <v>0</v>
      </c>
      <c r="M102" s="39"/>
      <c r="N102" s="40"/>
      <c r="O102" s="41"/>
      <c r="P102" s="41"/>
      <c r="Q102" s="41"/>
      <c r="R102" s="19"/>
      <c r="S102" s="18"/>
    </row>
    <row r="103" spans="1:19" ht="68.099999999999994" customHeight="1" x14ac:dyDescent="0.3">
      <c r="A103" s="70"/>
      <c r="B103" s="70"/>
      <c r="C103" s="15" t="s">
        <v>889</v>
      </c>
      <c r="D103" s="17" t="s">
        <v>46</v>
      </c>
      <c r="E103" s="17" t="s">
        <v>890</v>
      </c>
      <c r="F103" s="16">
        <v>1E-3</v>
      </c>
      <c r="G103" s="16" t="s">
        <v>46</v>
      </c>
      <c r="H103" s="35"/>
      <c r="I103" s="36">
        <v>9.5</v>
      </c>
      <c r="J103" s="37">
        <f t="shared" si="9"/>
        <v>0</v>
      </c>
      <c r="K103" s="37">
        <f t="shared" si="10"/>
        <v>0</v>
      </c>
      <c r="L103" s="38">
        <f t="shared" si="11"/>
        <v>0</v>
      </c>
      <c r="M103" s="39"/>
      <c r="N103" s="40"/>
      <c r="O103" s="41"/>
      <c r="P103" s="41"/>
      <c r="Q103" s="41"/>
      <c r="R103" s="16"/>
      <c r="S103" s="18"/>
    </row>
    <row r="104" spans="1:19" ht="68.099999999999994" customHeight="1" x14ac:dyDescent="0.3">
      <c r="A104" s="34"/>
      <c r="B104" s="34"/>
      <c r="C104" s="15" t="s">
        <v>838</v>
      </c>
      <c r="D104" s="17" t="s">
        <v>46</v>
      </c>
      <c r="E104" s="17" t="s">
        <v>825</v>
      </c>
      <c r="F104" s="16">
        <v>1</v>
      </c>
      <c r="G104" s="16" t="s">
        <v>46</v>
      </c>
      <c r="H104" s="35"/>
      <c r="I104" s="36">
        <v>9.5</v>
      </c>
      <c r="J104" s="37">
        <f t="shared" si="9"/>
        <v>0</v>
      </c>
      <c r="K104" s="37">
        <f t="shared" si="10"/>
        <v>0</v>
      </c>
      <c r="L104" s="38">
        <f t="shared" si="11"/>
        <v>0</v>
      </c>
      <c r="M104" s="39"/>
      <c r="N104" s="40"/>
      <c r="O104" s="41"/>
      <c r="P104" s="41"/>
      <c r="Q104" s="41"/>
      <c r="R104" s="19"/>
      <c r="S104" s="18"/>
    </row>
    <row r="105" spans="1:19" ht="68.099999999999994" customHeight="1" x14ac:dyDescent="0.3">
      <c r="A105" s="34"/>
      <c r="B105" s="34"/>
      <c r="C105" s="15" t="s">
        <v>931</v>
      </c>
      <c r="D105" s="17" t="s">
        <v>46</v>
      </c>
      <c r="E105" s="17" t="s">
        <v>932</v>
      </c>
      <c r="F105" s="16">
        <v>10</v>
      </c>
      <c r="G105" s="16" t="s">
        <v>46</v>
      </c>
      <c r="H105" s="35"/>
      <c r="I105" s="36">
        <v>9.5</v>
      </c>
      <c r="J105" s="37">
        <f t="shared" ref="J105:J107" si="12">H105*I105/100</f>
        <v>0</v>
      </c>
      <c r="K105" s="37">
        <f t="shared" ref="K105:K107" si="13">H105+J105</f>
        <v>0</v>
      </c>
      <c r="L105" s="38">
        <f t="shared" ref="L105:L107" si="14">K105*F105</f>
        <v>0</v>
      </c>
      <c r="M105" s="39"/>
      <c r="N105" s="40"/>
      <c r="O105" s="41"/>
      <c r="P105" s="41"/>
      <c r="Q105" s="41"/>
      <c r="R105" s="19"/>
      <c r="S105" s="18"/>
    </row>
    <row r="106" spans="1:19" ht="68.099999999999994" customHeight="1" x14ac:dyDescent="0.3">
      <c r="A106" s="34"/>
      <c r="B106" s="34"/>
      <c r="C106" s="15" t="s">
        <v>934</v>
      </c>
      <c r="D106" s="17" t="s">
        <v>46</v>
      </c>
      <c r="E106" s="17" t="s">
        <v>52</v>
      </c>
      <c r="F106" s="16">
        <v>340</v>
      </c>
      <c r="G106" s="16" t="s">
        <v>46</v>
      </c>
      <c r="H106" s="35"/>
      <c r="I106" s="36">
        <v>9.5</v>
      </c>
      <c r="J106" s="37">
        <f t="shared" si="12"/>
        <v>0</v>
      </c>
      <c r="K106" s="37">
        <f t="shared" si="13"/>
        <v>0</v>
      </c>
      <c r="L106" s="38">
        <f t="shared" si="14"/>
        <v>0</v>
      </c>
      <c r="M106" s="39"/>
      <c r="N106" s="40"/>
      <c r="O106" s="41"/>
      <c r="P106" s="41"/>
      <c r="Q106" s="41"/>
      <c r="R106" s="19"/>
      <c r="S106" s="18"/>
    </row>
    <row r="107" spans="1:19" ht="68.099999999999994" customHeight="1" x14ac:dyDescent="0.3">
      <c r="A107" s="34"/>
      <c r="B107" s="34"/>
      <c r="C107" s="15" t="s">
        <v>934</v>
      </c>
      <c r="D107" s="17" t="s">
        <v>46</v>
      </c>
      <c r="E107" s="17" t="s">
        <v>107</v>
      </c>
      <c r="F107" s="16">
        <v>10</v>
      </c>
      <c r="G107" s="16" t="s">
        <v>46</v>
      </c>
      <c r="H107" s="35"/>
      <c r="I107" s="36">
        <v>9.5</v>
      </c>
      <c r="J107" s="37">
        <f t="shared" si="12"/>
        <v>0</v>
      </c>
      <c r="K107" s="37">
        <f t="shared" si="13"/>
        <v>0</v>
      </c>
      <c r="L107" s="38">
        <f t="shared" si="14"/>
        <v>0</v>
      </c>
      <c r="M107" s="39"/>
      <c r="N107" s="40"/>
      <c r="O107" s="41"/>
      <c r="P107" s="41"/>
      <c r="Q107" s="41"/>
      <c r="R107" s="16"/>
      <c r="S107" s="18"/>
    </row>
    <row r="108" spans="1:19" s="43" customFormat="1" ht="68.099999999999994" customHeight="1" x14ac:dyDescent="0.25">
      <c r="A108" s="34"/>
      <c r="B108" s="34"/>
      <c r="C108" s="15" t="s">
        <v>935</v>
      </c>
      <c r="D108" s="17" t="s">
        <v>46</v>
      </c>
      <c r="E108" s="17" t="s">
        <v>52</v>
      </c>
      <c r="F108" s="16">
        <v>10</v>
      </c>
      <c r="G108" s="16" t="s">
        <v>46</v>
      </c>
      <c r="H108" s="35"/>
      <c r="I108" s="36">
        <v>9.5</v>
      </c>
      <c r="J108" s="37">
        <f>H108*I108/100</f>
        <v>0</v>
      </c>
      <c r="K108" s="37">
        <f>H108+J108</f>
        <v>0</v>
      </c>
      <c r="L108" s="38">
        <f>K108*F108</f>
        <v>0</v>
      </c>
      <c r="M108" s="39"/>
      <c r="N108" s="40"/>
      <c r="O108" s="41"/>
      <c r="P108" s="41"/>
      <c r="Q108" s="41"/>
      <c r="R108" s="19"/>
      <c r="S108" s="18"/>
    </row>
    <row r="109" spans="1:19" s="43" customFormat="1" ht="68.099999999999994" customHeight="1" x14ac:dyDescent="0.25">
      <c r="A109" s="34"/>
      <c r="B109" s="34"/>
      <c r="C109" s="15" t="s">
        <v>936</v>
      </c>
      <c r="D109" s="17" t="s">
        <v>46</v>
      </c>
      <c r="E109" s="17" t="s">
        <v>52</v>
      </c>
      <c r="F109" s="16">
        <v>200</v>
      </c>
      <c r="G109" s="16" t="s">
        <v>46</v>
      </c>
      <c r="H109" s="53"/>
      <c r="I109" s="36">
        <v>9.5</v>
      </c>
      <c r="J109" s="37">
        <f>H109*I109/100</f>
        <v>0</v>
      </c>
      <c r="K109" s="37">
        <f>H109+J109</f>
        <v>0</v>
      </c>
      <c r="L109" s="38">
        <f>K109*F109</f>
        <v>0</v>
      </c>
      <c r="M109" s="39"/>
      <c r="N109" s="40"/>
      <c r="O109" s="41"/>
      <c r="P109" s="41"/>
      <c r="Q109" s="41"/>
      <c r="R109" s="19"/>
      <c r="S109" s="18"/>
    </row>
    <row r="110" spans="1:19" ht="68.099999999999994" customHeight="1" x14ac:dyDescent="0.3">
      <c r="A110" s="70"/>
      <c r="B110" s="70"/>
      <c r="C110" s="15" t="s">
        <v>936</v>
      </c>
      <c r="D110" s="17" t="s">
        <v>46</v>
      </c>
      <c r="E110" s="17" t="s">
        <v>107</v>
      </c>
      <c r="F110" s="16">
        <v>10</v>
      </c>
      <c r="G110" s="16" t="s">
        <v>46</v>
      </c>
      <c r="H110" s="35"/>
      <c r="I110" s="36">
        <v>9.5</v>
      </c>
      <c r="J110" s="37">
        <f t="shared" ref="J110:J144" si="15">H110*I110/100</f>
        <v>0</v>
      </c>
      <c r="K110" s="37">
        <f t="shared" ref="K110:K144" si="16">H110+J110</f>
        <v>0</v>
      </c>
      <c r="L110" s="38">
        <f t="shared" ref="L110:L144" si="17">K110*F110</f>
        <v>0</v>
      </c>
      <c r="M110" s="39"/>
      <c r="N110" s="40"/>
      <c r="O110" s="41"/>
      <c r="P110" s="41"/>
      <c r="Q110" s="41"/>
      <c r="R110" s="16"/>
      <c r="S110" s="18"/>
    </row>
    <row r="111" spans="1:19" ht="68.099999999999994" customHeight="1" x14ac:dyDescent="0.3">
      <c r="A111" s="34"/>
      <c r="B111" s="34"/>
      <c r="C111" s="15" t="s">
        <v>937</v>
      </c>
      <c r="D111" s="17" t="s">
        <v>46</v>
      </c>
      <c r="E111" s="17" t="s">
        <v>233</v>
      </c>
      <c r="F111" s="16">
        <v>10</v>
      </c>
      <c r="G111" s="16" t="s">
        <v>46</v>
      </c>
      <c r="H111" s="35"/>
      <c r="I111" s="36">
        <v>9.5</v>
      </c>
      <c r="J111" s="37">
        <f t="shared" si="15"/>
        <v>0</v>
      </c>
      <c r="K111" s="37">
        <f t="shared" si="16"/>
        <v>0</v>
      </c>
      <c r="L111" s="38">
        <f t="shared" si="17"/>
        <v>0</v>
      </c>
      <c r="M111" s="39"/>
      <c r="N111" s="40"/>
      <c r="O111" s="41"/>
      <c r="P111" s="41"/>
      <c r="Q111" s="41"/>
      <c r="R111" s="19"/>
      <c r="S111" s="18"/>
    </row>
    <row r="112" spans="1:19" ht="68.099999999999994" customHeight="1" x14ac:dyDescent="0.3">
      <c r="A112" s="34"/>
      <c r="B112" s="34"/>
      <c r="C112" s="15" t="s">
        <v>1029</v>
      </c>
      <c r="D112" s="17" t="s">
        <v>46</v>
      </c>
      <c r="E112" s="17" t="s">
        <v>794</v>
      </c>
      <c r="F112" s="16">
        <v>90</v>
      </c>
      <c r="G112" s="16" t="s">
        <v>46</v>
      </c>
      <c r="H112" s="35"/>
      <c r="I112" s="36">
        <v>9.5</v>
      </c>
      <c r="J112" s="37">
        <f t="shared" ref="J112:J134" si="18">H112*I112/100</f>
        <v>0</v>
      </c>
      <c r="K112" s="37">
        <f t="shared" ref="K112:K134" si="19">H112+J112</f>
        <v>0</v>
      </c>
      <c r="L112" s="38">
        <f t="shared" ref="L112:L134" si="20">K112*F112</f>
        <v>0</v>
      </c>
      <c r="M112" s="39"/>
      <c r="N112" s="40"/>
      <c r="O112" s="41"/>
      <c r="P112" s="41"/>
      <c r="Q112" s="41"/>
      <c r="R112" s="19"/>
      <c r="S112" s="18"/>
    </row>
    <row r="113" spans="1:19" ht="68.099999999999994" customHeight="1" x14ac:dyDescent="0.3">
      <c r="A113" s="34"/>
      <c r="B113" s="34" t="s">
        <v>981</v>
      </c>
      <c r="C113" s="15" t="s">
        <v>951</v>
      </c>
      <c r="D113" s="17" t="s">
        <v>46</v>
      </c>
      <c r="E113" s="17" t="s">
        <v>939</v>
      </c>
      <c r="F113" s="16">
        <v>120</v>
      </c>
      <c r="G113" s="16" t="s">
        <v>46</v>
      </c>
      <c r="H113" s="35"/>
      <c r="I113" s="36">
        <v>9.5</v>
      </c>
      <c r="J113" s="37">
        <f t="shared" ref="J113:J119" si="21">H113*I113/100</f>
        <v>0</v>
      </c>
      <c r="K113" s="37">
        <f t="shared" ref="K113:K119" si="22">H113+J113</f>
        <v>0</v>
      </c>
      <c r="L113" s="38">
        <f t="shared" ref="L113:L119" si="23">K113*F113</f>
        <v>0</v>
      </c>
      <c r="M113" s="39"/>
      <c r="N113" s="40"/>
      <c r="O113" s="41"/>
      <c r="P113" s="41"/>
      <c r="Q113" s="41"/>
      <c r="R113" s="19"/>
      <c r="S113" s="18"/>
    </row>
    <row r="114" spans="1:19" ht="68.099999999999994" customHeight="1" x14ac:dyDescent="0.3">
      <c r="A114" s="34"/>
      <c r="B114" s="34"/>
      <c r="C114" s="15" t="s">
        <v>940</v>
      </c>
      <c r="D114" s="17" t="s">
        <v>46</v>
      </c>
      <c r="E114" s="17" t="s">
        <v>939</v>
      </c>
      <c r="F114" s="16">
        <v>100</v>
      </c>
      <c r="G114" s="16" t="s">
        <v>46</v>
      </c>
      <c r="H114" s="35"/>
      <c r="I114" s="36">
        <v>9.5</v>
      </c>
      <c r="J114" s="37">
        <f t="shared" si="21"/>
        <v>0</v>
      </c>
      <c r="K114" s="37">
        <f t="shared" si="22"/>
        <v>0</v>
      </c>
      <c r="L114" s="38">
        <f t="shared" si="23"/>
        <v>0</v>
      </c>
      <c r="M114" s="39"/>
      <c r="N114" s="40"/>
      <c r="O114" s="41"/>
      <c r="P114" s="41"/>
      <c r="Q114" s="41"/>
      <c r="R114" s="19"/>
      <c r="S114" s="18"/>
    </row>
    <row r="115" spans="1:19" ht="68.099999999999994" customHeight="1" x14ac:dyDescent="0.3">
      <c r="A115" s="34"/>
      <c r="B115" s="34"/>
      <c r="C115" s="15" t="s">
        <v>952</v>
      </c>
      <c r="D115" s="17" t="s">
        <v>46</v>
      </c>
      <c r="E115" s="17" t="s">
        <v>223</v>
      </c>
      <c r="F115" s="16">
        <v>6</v>
      </c>
      <c r="G115" s="16" t="s">
        <v>46</v>
      </c>
      <c r="H115" s="35"/>
      <c r="I115" s="36">
        <v>9.5</v>
      </c>
      <c r="J115" s="37">
        <f t="shared" si="21"/>
        <v>0</v>
      </c>
      <c r="K115" s="37">
        <f t="shared" si="22"/>
        <v>0</v>
      </c>
      <c r="L115" s="38">
        <f t="shared" si="23"/>
        <v>0</v>
      </c>
      <c r="M115" s="39"/>
      <c r="N115" s="40"/>
      <c r="O115" s="41"/>
      <c r="P115" s="41"/>
      <c r="Q115" s="41"/>
      <c r="R115" s="19"/>
      <c r="S115" s="18"/>
    </row>
    <row r="116" spans="1:19" ht="68.099999999999994" customHeight="1" x14ac:dyDescent="0.3">
      <c r="A116" s="34"/>
      <c r="B116" s="34"/>
      <c r="C116" s="15" t="s">
        <v>941</v>
      </c>
      <c r="D116" s="17" t="s">
        <v>46</v>
      </c>
      <c r="E116" s="17" t="s">
        <v>942</v>
      </c>
      <c r="F116" s="16">
        <v>30</v>
      </c>
      <c r="G116" s="16" t="s">
        <v>46</v>
      </c>
      <c r="H116" s="35"/>
      <c r="I116" s="36">
        <v>9.5</v>
      </c>
      <c r="J116" s="37">
        <f t="shared" si="21"/>
        <v>0</v>
      </c>
      <c r="K116" s="37">
        <f t="shared" si="22"/>
        <v>0</v>
      </c>
      <c r="L116" s="38">
        <f t="shared" si="23"/>
        <v>0</v>
      </c>
      <c r="M116" s="39"/>
      <c r="N116" s="40"/>
      <c r="O116" s="41"/>
      <c r="P116" s="41"/>
      <c r="Q116" s="41"/>
      <c r="R116" s="19"/>
      <c r="S116" s="18"/>
    </row>
    <row r="117" spans="1:19" ht="68.099999999999994" customHeight="1" x14ac:dyDescent="0.3">
      <c r="A117" s="34"/>
      <c r="B117" s="34"/>
      <c r="C117" s="15" t="s">
        <v>943</v>
      </c>
      <c r="D117" s="17" t="s">
        <v>46</v>
      </c>
      <c r="E117" s="17" t="s">
        <v>942</v>
      </c>
      <c r="F117" s="16">
        <v>20</v>
      </c>
      <c r="G117" s="16" t="s">
        <v>46</v>
      </c>
      <c r="H117" s="35"/>
      <c r="I117" s="36">
        <v>9.5</v>
      </c>
      <c r="J117" s="37">
        <f t="shared" si="21"/>
        <v>0</v>
      </c>
      <c r="K117" s="37">
        <f t="shared" si="22"/>
        <v>0</v>
      </c>
      <c r="L117" s="38">
        <f t="shared" si="23"/>
        <v>0</v>
      </c>
      <c r="M117" s="39"/>
      <c r="N117" s="40"/>
      <c r="O117" s="41"/>
      <c r="P117" s="41"/>
      <c r="Q117" s="41"/>
      <c r="R117" s="19"/>
      <c r="S117" s="18"/>
    </row>
    <row r="118" spans="1:19" ht="68.099999999999994" customHeight="1" x14ac:dyDescent="0.3">
      <c r="A118" s="34"/>
      <c r="B118" s="34"/>
      <c r="C118" s="15" t="s">
        <v>944</v>
      </c>
      <c r="D118" s="17" t="s">
        <v>46</v>
      </c>
      <c r="E118" s="17" t="s">
        <v>165</v>
      </c>
      <c r="F118" s="16">
        <v>5</v>
      </c>
      <c r="G118" s="16" t="s">
        <v>46</v>
      </c>
      <c r="H118" s="35"/>
      <c r="I118" s="36">
        <v>9.5</v>
      </c>
      <c r="J118" s="37">
        <f t="shared" si="21"/>
        <v>0</v>
      </c>
      <c r="K118" s="37">
        <f t="shared" si="22"/>
        <v>0</v>
      </c>
      <c r="L118" s="38">
        <f t="shared" si="23"/>
        <v>0</v>
      </c>
      <c r="M118" s="39"/>
      <c r="N118" s="40"/>
      <c r="O118" s="41"/>
      <c r="P118" s="41"/>
      <c r="Q118" s="41"/>
      <c r="R118" s="19"/>
      <c r="S118" s="18"/>
    </row>
    <row r="119" spans="1:19" ht="68.099999999999994" customHeight="1" x14ac:dyDescent="0.3">
      <c r="A119" s="34"/>
      <c r="B119" s="34"/>
      <c r="C119" s="15" t="s">
        <v>945</v>
      </c>
      <c r="D119" s="17" t="s">
        <v>46</v>
      </c>
      <c r="E119" s="17" t="s">
        <v>939</v>
      </c>
      <c r="F119" s="16">
        <v>500</v>
      </c>
      <c r="G119" s="16" t="s">
        <v>46</v>
      </c>
      <c r="H119" s="35"/>
      <c r="I119" s="36">
        <v>9.5</v>
      </c>
      <c r="J119" s="37">
        <f t="shared" si="21"/>
        <v>0</v>
      </c>
      <c r="K119" s="37">
        <f t="shared" si="22"/>
        <v>0</v>
      </c>
      <c r="L119" s="38">
        <f t="shared" si="23"/>
        <v>0</v>
      </c>
      <c r="M119" s="39"/>
      <c r="N119" s="40"/>
      <c r="O119" s="41"/>
      <c r="P119" s="41"/>
      <c r="Q119" s="41"/>
      <c r="R119" s="19"/>
      <c r="S119" s="18"/>
    </row>
    <row r="120" spans="1:19" ht="68.099999999999994" customHeight="1" x14ac:dyDescent="0.3">
      <c r="A120" s="34"/>
      <c r="B120" s="34"/>
      <c r="C120" s="15" t="s">
        <v>946</v>
      </c>
      <c r="D120" s="17" t="s">
        <v>46</v>
      </c>
      <c r="E120" s="17" t="s">
        <v>939</v>
      </c>
      <c r="F120" s="16">
        <v>400</v>
      </c>
      <c r="G120" s="16" t="s">
        <v>46</v>
      </c>
      <c r="H120" s="53"/>
      <c r="I120" s="36">
        <v>9.5</v>
      </c>
      <c r="J120" s="37">
        <f t="shared" si="18"/>
        <v>0</v>
      </c>
      <c r="K120" s="37">
        <f t="shared" si="19"/>
        <v>0</v>
      </c>
      <c r="L120" s="38">
        <f t="shared" si="20"/>
        <v>0</v>
      </c>
      <c r="M120" s="39"/>
      <c r="N120" s="40"/>
      <c r="O120" s="41"/>
      <c r="P120" s="41"/>
      <c r="Q120" s="41"/>
      <c r="R120" s="19"/>
      <c r="S120" s="18"/>
    </row>
    <row r="121" spans="1:19" ht="68.099999999999994" customHeight="1" x14ac:dyDescent="0.3">
      <c r="A121" s="34"/>
      <c r="B121" s="34"/>
      <c r="C121" s="15" t="s">
        <v>948</v>
      </c>
      <c r="D121" s="17" t="s">
        <v>46</v>
      </c>
      <c r="E121" s="17" t="s">
        <v>947</v>
      </c>
      <c r="F121" s="16">
        <v>140</v>
      </c>
      <c r="G121" s="16" t="s">
        <v>46</v>
      </c>
      <c r="H121" s="35"/>
      <c r="I121" s="36">
        <v>9.5</v>
      </c>
      <c r="J121" s="37">
        <f t="shared" si="18"/>
        <v>0</v>
      </c>
      <c r="K121" s="37">
        <f t="shared" si="19"/>
        <v>0</v>
      </c>
      <c r="L121" s="38">
        <f t="shared" si="20"/>
        <v>0</v>
      </c>
      <c r="M121" s="39"/>
      <c r="N121" s="40"/>
      <c r="O121" s="41"/>
      <c r="P121" s="41"/>
      <c r="Q121" s="41"/>
      <c r="R121" s="19"/>
      <c r="S121" s="18"/>
    </row>
    <row r="122" spans="1:19" ht="68.099999999999994" customHeight="1" x14ac:dyDescent="0.3">
      <c r="A122" s="34"/>
      <c r="B122" s="34"/>
      <c r="C122" s="15" t="s">
        <v>999</v>
      </c>
      <c r="D122" s="17" t="s">
        <v>46</v>
      </c>
      <c r="E122" s="17" t="s">
        <v>947</v>
      </c>
      <c r="F122" s="16">
        <v>2</v>
      </c>
      <c r="G122" s="16" t="s">
        <v>46</v>
      </c>
      <c r="H122" s="35"/>
      <c r="I122" s="36">
        <v>9.5</v>
      </c>
      <c r="J122" s="37">
        <f t="shared" ref="J122" si="24">H122*I122/100</f>
        <v>0</v>
      </c>
      <c r="K122" s="37">
        <f t="shared" ref="K122" si="25">H122+J122</f>
        <v>0</v>
      </c>
      <c r="L122" s="38">
        <f t="shared" ref="L122" si="26">K122*F122</f>
        <v>0</v>
      </c>
      <c r="M122" s="39"/>
      <c r="N122" s="40"/>
      <c r="O122" s="41"/>
      <c r="P122" s="41"/>
      <c r="Q122" s="41"/>
      <c r="R122" s="19"/>
      <c r="S122" s="18"/>
    </row>
    <row r="123" spans="1:19" ht="68.099999999999994" customHeight="1" x14ac:dyDescent="0.3">
      <c r="A123" s="34"/>
      <c r="B123" s="34"/>
      <c r="C123" s="15" t="s">
        <v>949</v>
      </c>
      <c r="D123" s="17" t="s">
        <v>46</v>
      </c>
      <c r="E123" s="17" t="s">
        <v>746</v>
      </c>
      <c r="F123" s="16">
        <v>6</v>
      </c>
      <c r="G123" s="16" t="s">
        <v>46</v>
      </c>
      <c r="H123" s="53"/>
      <c r="I123" s="36">
        <v>9.5</v>
      </c>
      <c r="J123" s="37">
        <f t="shared" ref="J123:J130" si="27">H123*I123/100</f>
        <v>0</v>
      </c>
      <c r="K123" s="37">
        <f t="shared" ref="K123:K130" si="28">H123+J123</f>
        <v>0</v>
      </c>
      <c r="L123" s="38">
        <f t="shared" ref="L123:L130" si="29">K123*F123</f>
        <v>0</v>
      </c>
      <c r="M123" s="39"/>
      <c r="N123" s="40"/>
      <c r="O123" s="41"/>
      <c r="P123" s="41"/>
      <c r="Q123" s="41"/>
      <c r="R123" s="19"/>
      <c r="S123" s="18"/>
    </row>
    <row r="124" spans="1:19" ht="68.099999999999994" customHeight="1" x14ac:dyDescent="0.3">
      <c r="A124" s="34"/>
      <c r="B124" s="34"/>
      <c r="C124" s="15" t="s">
        <v>950</v>
      </c>
      <c r="D124" s="17" t="s">
        <v>46</v>
      </c>
      <c r="E124" s="17" t="s">
        <v>746</v>
      </c>
      <c r="F124" s="16">
        <v>6</v>
      </c>
      <c r="G124" s="16" t="s">
        <v>46</v>
      </c>
      <c r="H124" s="35"/>
      <c r="I124" s="36">
        <v>9.5</v>
      </c>
      <c r="J124" s="37">
        <f t="shared" si="27"/>
        <v>0</v>
      </c>
      <c r="K124" s="37">
        <f t="shared" si="28"/>
        <v>0</v>
      </c>
      <c r="L124" s="38">
        <f t="shared" si="29"/>
        <v>0</v>
      </c>
      <c r="M124" s="39"/>
      <c r="N124" s="40"/>
      <c r="O124" s="41"/>
      <c r="P124" s="41"/>
      <c r="Q124" s="41"/>
      <c r="R124" s="19"/>
      <c r="S124" s="18"/>
    </row>
    <row r="125" spans="1:19" ht="68.099999999999994" customHeight="1" x14ac:dyDescent="0.3">
      <c r="A125" s="34"/>
      <c r="B125" s="34"/>
      <c r="C125" s="15" t="s">
        <v>955</v>
      </c>
      <c r="D125" s="17" t="s">
        <v>46</v>
      </c>
      <c r="E125" s="17" t="s">
        <v>223</v>
      </c>
      <c r="F125" s="16">
        <v>2</v>
      </c>
      <c r="G125" s="16" t="s">
        <v>46</v>
      </c>
      <c r="H125" s="35"/>
      <c r="I125" s="36">
        <v>9.5</v>
      </c>
      <c r="J125" s="37">
        <f t="shared" si="27"/>
        <v>0</v>
      </c>
      <c r="K125" s="37">
        <f t="shared" si="28"/>
        <v>0</v>
      </c>
      <c r="L125" s="38">
        <f t="shared" si="29"/>
        <v>0</v>
      </c>
      <c r="M125" s="39"/>
      <c r="N125" s="40"/>
      <c r="O125" s="41"/>
      <c r="P125" s="41"/>
      <c r="Q125" s="41"/>
      <c r="R125" s="19"/>
      <c r="S125" s="18"/>
    </row>
    <row r="126" spans="1:19" ht="68.099999999999994" customHeight="1" x14ac:dyDescent="0.3">
      <c r="A126" s="34"/>
      <c r="B126" s="34"/>
      <c r="C126" s="15" t="s">
        <v>956</v>
      </c>
      <c r="D126" s="17" t="s">
        <v>46</v>
      </c>
      <c r="E126" s="17" t="s">
        <v>223</v>
      </c>
      <c r="F126" s="16">
        <v>2</v>
      </c>
      <c r="G126" s="16" t="s">
        <v>46</v>
      </c>
      <c r="H126" s="35"/>
      <c r="I126" s="36">
        <v>9.5</v>
      </c>
      <c r="J126" s="37">
        <f t="shared" ref="J126" si="30">H126*I126/100</f>
        <v>0</v>
      </c>
      <c r="K126" s="37">
        <f t="shared" ref="K126" si="31">H126+J126</f>
        <v>0</v>
      </c>
      <c r="L126" s="38">
        <f t="shared" ref="L126" si="32">K126*F126</f>
        <v>0</v>
      </c>
      <c r="M126" s="39"/>
      <c r="N126" s="40"/>
      <c r="O126" s="41"/>
      <c r="P126" s="41"/>
      <c r="Q126" s="41"/>
      <c r="R126" s="19"/>
      <c r="S126" s="18"/>
    </row>
    <row r="127" spans="1:19" ht="68.099999999999994" customHeight="1" x14ac:dyDescent="0.3">
      <c r="A127" s="34"/>
      <c r="B127" s="34"/>
      <c r="C127" s="15" t="s">
        <v>957</v>
      </c>
      <c r="D127" s="17" t="s">
        <v>46</v>
      </c>
      <c r="E127" s="17" t="s">
        <v>223</v>
      </c>
      <c r="F127" s="16">
        <v>2</v>
      </c>
      <c r="G127" s="16" t="s">
        <v>46</v>
      </c>
      <c r="H127" s="35"/>
      <c r="I127" s="36">
        <v>9.5</v>
      </c>
      <c r="J127" s="37">
        <f t="shared" si="27"/>
        <v>0</v>
      </c>
      <c r="K127" s="37">
        <f t="shared" si="28"/>
        <v>0</v>
      </c>
      <c r="L127" s="38">
        <f t="shared" si="29"/>
        <v>0</v>
      </c>
      <c r="M127" s="39"/>
      <c r="N127" s="40"/>
      <c r="O127" s="41"/>
      <c r="P127" s="41"/>
      <c r="Q127" s="41"/>
      <c r="R127" s="19"/>
      <c r="S127" s="18"/>
    </row>
    <row r="128" spans="1:19" ht="68.099999999999994" customHeight="1" x14ac:dyDescent="0.3">
      <c r="A128" s="34"/>
      <c r="B128" s="34"/>
      <c r="C128" s="15" t="s">
        <v>958</v>
      </c>
      <c r="D128" s="17" t="s">
        <v>46</v>
      </c>
      <c r="E128" s="17" t="s">
        <v>939</v>
      </c>
      <c r="F128" s="16">
        <v>2</v>
      </c>
      <c r="G128" s="16" t="s">
        <v>46</v>
      </c>
      <c r="H128" s="35"/>
      <c r="I128" s="36">
        <v>9.5</v>
      </c>
      <c r="J128" s="37">
        <f t="shared" si="27"/>
        <v>0</v>
      </c>
      <c r="K128" s="37">
        <f t="shared" si="28"/>
        <v>0</v>
      </c>
      <c r="L128" s="38">
        <f t="shared" si="29"/>
        <v>0</v>
      </c>
      <c r="M128" s="39"/>
      <c r="N128" s="40"/>
      <c r="O128" s="41"/>
      <c r="P128" s="41"/>
      <c r="Q128" s="41"/>
      <c r="R128" s="19"/>
      <c r="S128" s="18"/>
    </row>
    <row r="129" spans="1:19" ht="68.099999999999994" customHeight="1" x14ac:dyDescent="0.3">
      <c r="A129" s="34"/>
      <c r="B129" s="34"/>
      <c r="C129" s="15" t="s">
        <v>959</v>
      </c>
      <c r="D129" s="17" t="s">
        <v>46</v>
      </c>
      <c r="E129" s="17" t="s">
        <v>939</v>
      </c>
      <c r="F129" s="16">
        <v>5</v>
      </c>
      <c r="G129" s="16" t="s">
        <v>46</v>
      </c>
      <c r="H129" s="35"/>
      <c r="I129" s="36">
        <v>9.5</v>
      </c>
      <c r="J129" s="37">
        <f t="shared" si="27"/>
        <v>0</v>
      </c>
      <c r="K129" s="37">
        <f t="shared" si="28"/>
        <v>0</v>
      </c>
      <c r="L129" s="38">
        <f t="shared" si="29"/>
        <v>0</v>
      </c>
      <c r="M129" s="39"/>
      <c r="N129" s="40"/>
      <c r="O129" s="41"/>
      <c r="P129" s="41"/>
      <c r="Q129" s="41"/>
      <c r="R129" s="19"/>
      <c r="S129" s="18"/>
    </row>
    <row r="130" spans="1:19" ht="68.099999999999994" customHeight="1" x14ac:dyDescent="0.3">
      <c r="A130" s="34"/>
      <c r="B130" s="34"/>
      <c r="C130" s="15" t="s">
        <v>960</v>
      </c>
      <c r="D130" s="17" t="s">
        <v>46</v>
      </c>
      <c r="E130" s="17" t="s">
        <v>939</v>
      </c>
      <c r="F130" s="16">
        <v>5</v>
      </c>
      <c r="G130" s="16" t="s">
        <v>46</v>
      </c>
      <c r="H130" s="35"/>
      <c r="I130" s="36">
        <v>9.5</v>
      </c>
      <c r="J130" s="37">
        <f t="shared" si="27"/>
        <v>0</v>
      </c>
      <c r="K130" s="37">
        <f t="shared" si="28"/>
        <v>0</v>
      </c>
      <c r="L130" s="38">
        <f t="shared" si="29"/>
        <v>0</v>
      </c>
      <c r="M130" s="39"/>
      <c r="N130" s="40"/>
      <c r="O130" s="41"/>
      <c r="P130" s="41"/>
      <c r="Q130" s="41"/>
      <c r="R130" s="19"/>
      <c r="S130" s="18"/>
    </row>
    <row r="131" spans="1:19" ht="68.099999999999994" customHeight="1" x14ac:dyDescent="0.3">
      <c r="A131" s="34"/>
      <c r="B131" s="34"/>
      <c r="C131" s="15" t="s">
        <v>961</v>
      </c>
      <c r="D131" s="17" t="s">
        <v>46</v>
      </c>
      <c r="E131" s="17" t="s">
        <v>939</v>
      </c>
      <c r="F131" s="16">
        <v>5</v>
      </c>
      <c r="G131" s="16" t="s">
        <v>46</v>
      </c>
      <c r="H131" s="35"/>
      <c r="I131" s="36">
        <v>9.5</v>
      </c>
      <c r="J131" s="37">
        <f t="shared" si="18"/>
        <v>0</v>
      </c>
      <c r="K131" s="37">
        <f t="shared" si="19"/>
        <v>0</v>
      </c>
      <c r="L131" s="38">
        <f t="shared" si="20"/>
        <v>0</v>
      </c>
      <c r="M131" s="39"/>
      <c r="N131" s="40"/>
      <c r="O131" s="41"/>
      <c r="P131" s="41"/>
      <c r="Q131" s="41"/>
      <c r="R131" s="19"/>
      <c r="S131" s="18"/>
    </row>
    <row r="132" spans="1:19" ht="68.099999999999994" customHeight="1" x14ac:dyDescent="0.3">
      <c r="A132" s="34"/>
      <c r="B132" s="34"/>
      <c r="C132" s="15" t="s">
        <v>962</v>
      </c>
      <c r="D132" s="17" t="s">
        <v>46</v>
      </c>
      <c r="E132" s="17" t="s">
        <v>939</v>
      </c>
      <c r="F132" s="16">
        <v>5</v>
      </c>
      <c r="G132" s="16" t="s">
        <v>46</v>
      </c>
      <c r="H132" s="35"/>
      <c r="I132" s="36">
        <v>9.5</v>
      </c>
      <c r="J132" s="37">
        <f t="shared" si="18"/>
        <v>0</v>
      </c>
      <c r="K132" s="37">
        <f t="shared" si="19"/>
        <v>0</v>
      </c>
      <c r="L132" s="38">
        <f t="shared" si="20"/>
        <v>0</v>
      </c>
      <c r="M132" s="39"/>
      <c r="N132" s="40"/>
      <c r="O132" s="41"/>
      <c r="P132" s="41"/>
      <c r="Q132" s="41"/>
      <c r="R132" s="19"/>
      <c r="S132" s="18"/>
    </row>
    <row r="133" spans="1:19" ht="68.099999999999994" customHeight="1" x14ac:dyDescent="0.3">
      <c r="A133" s="34"/>
      <c r="B133" s="34"/>
      <c r="C133" s="15" t="s">
        <v>963</v>
      </c>
      <c r="D133" s="17" t="s">
        <v>46</v>
      </c>
      <c r="E133" s="17" t="s">
        <v>964</v>
      </c>
      <c r="F133" s="16">
        <v>1</v>
      </c>
      <c r="G133" s="16" t="s">
        <v>46</v>
      </c>
      <c r="H133" s="35"/>
      <c r="I133" s="36">
        <v>9.5</v>
      </c>
      <c r="J133" s="37">
        <f t="shared" si="18"/>
        <v>0</v>
      </c>
      <c r="K133" s="37">
        <f t="shared" si="19"/>
        <v>0</v>
      </c>
      <c r="L133" s="38">
        <f t="shared" si="20"/>
        <v>0</v>
      </c>
      <c r="M133" s="39"/>
      <c r="N133" s="40"/>
      <c r="O133" s="41"/>
      <c r="P133" s="41"/>
      <c r="Q133" s="41"/>
      <c r="R133" s="19"/>
      <c r="S133" s="18"/>
    </row>
    <row r="134" spans="1:19" ht="68.099999999999994" customHeight="1" x14ac:dyDescent="0.3">
      <c r="A134" s="34"/>
      <c r="B134" s="34"/>
      <c r="C134" s="15" t="s">
        <v>965</v>
      </c>
      <c r="D134" s="17" t="s">
        <v>46</v>
      </c>
      <c r="E134" s="17" t="s">
        <v>964</v>
      </c>
      <c r="F134" s="16">
        <v>1</v>
      </c>
      <c r="G134" s="16" t="s">
        <v>46</v>
      </c>
      <c r="H134" s="35"/>
      <c r="I134" s="36">
        <v>9.5</v>
      </c>
      <c r="J134" s="37">
        <f t="shared" si="18"/>
        <v>0</v>
      </c>
      <c r="K134" s="37">
        <f t="shared" si="19"/>
        <v>0</v>
      </c>
      <c r="L134" s="38">
        <f t="shared" si="20"/>
        <v>0</v>
      </c>
      <c r="M134" s="39"/>
      <c r="N134" s="40"/>
      <c r="O134" s="41"/>
      <c r="P134" s="41"/>
      <c r="Q134" s="41"/>
      <c r="R134" s="19"/>
      <c r="S134" s="18"/>
    </row>
    <row r="135" spans="1:19" ht="68.099999999999994" customHeight="1" x14ac:dyDescent="0.3">
      <c r="A135" s="34"/>
      <c r="B135" s="34"/>
      <c r="C135" s="15" t="s">
        <v>966</v>
      </c>
      <c r="D135" s="17" t="s">
        <v>46</v>
      </c>
      <c r="E135" s="17" t="s">
        <v>964</v>
      </c>
      <c r="F135" s="16">
        <v>1</v>
      </c>
      <c r="G135" s="16" t="s">
        <v>46</v>
      </c>
      <c r="H135" s="35"/>
      <c r="I135" s="36">
        <v>9.5</v>
      </c>
      <c r="J135" s="37">
        <f t="shared" si="15"/>
        <v>0</v>
      </c>
      <c r="K135" s="37">
        <f t="shared" si="16"/>
        <v>0</v>
      </c>
      <c r="L135" s="38">
        <f t="shared" si="17"/>
        <v>0</v>
      </c>
      <c r="M135" s="39"/>
      <c r="N135" s="40"/>
      <c r="O135" s="41"/>
      <c r="P135" s="41"/>
      <c r="Q135" s="41"/>
      <c r="R135" s="19"/>
      <c r="S135" s="18"/>
    </row>
    <row r="136" spans="1:19" ht="68.099999999999994" customHeight="1" x14ac:dyDescent="0.3">
      <c r="A136" s="34"/>
      <c r="B136" s="34"/>
      <c r="C136" s="15" t="s">
        <v>967</v>
      </c>
      <c r="D136" s="17" t="s">
        <v>46</v>
      </c>
      <c r="E136" s="17" t="s">
        <v>165</v>
      </c>
      <c r="F136" s="16">
        <v>15</v>
      </c>
      <c r="G136" s="16" t="s">
        <v>46</v>
      </c>
      <c r="H136" s="35"/>
      <c r="I136" s="36">
        <v>9.5</v>
      </c>
      <c r="J136" s="37">
        <f>H136*I136/100</f>
        <v>0</v>
      </c>
      <c r="K136" s="37">
        <f>H136+J136</f>
        <v>0</v>
      </c>
      <c r="L136" s="38">
        <f>K136*F136</f>
        <v>0</v>
      </c>
      <c r="M136" s="39"/>
      <c r="N136" s="40"/>
      <c r="O136" s="41"/>
      <c r="P136" s="41"/>
      <c r="Q136" s="41"/>
      <c r="R136" s="19"/>
      <c r="S136" s="18"/>
    </row>
    <row r="137" spans="1:19" ht="68.099999999999994" customHeight="1" x14ac:dyDescent="0.3">
      <c r="A137" s="34"/>
      <c r="B137" s="34"/>
      <c r="C137" s="15" t="s">
        <v>927</v>
      </c>
      <c r="D137" s="17" t="s">
        <v>46</v>
      </c>
      <c r="E137" s="17" t="s">
        <v>968</v>
      </c>
      <c r="F137" s="16">
        <v>15</v>
      </c>
      <c r="G137" s="16" t="s">
        <v>46</v>
      </c>
      <c r="H137" s="35"/>
      <c r="I137" s="36">
        <v>9.5</v>
      </c>
      <c r="J137" s="37">
        <f>H137*I137/100</f>
        <v>0</v>
      </c>
      <c r="K137" s="37">
        <f>H137+J137</f>
        <v>0</v>
      </c>
      <c r="L137" s="38">
        <f>K137*F137</f>
        <v>0</v>
      </c>
      <c r="M137" s="39"/>
      <c r="N137" s="40"/>
      <c r="O137" s="41"/>
      <c r="P137" s="41"/>
      <c r="Q137" s="41"/>
      <c r="R137" s="19"/>
      <c r="S137" s="18"/>
    </row>
    <row r="138" spans="1:19" ht="68.099999999999994" customHeight="1" x14ac:dyDescent="0.3">
      <c r="A138" s="34"/>
      <c r="B138" s="34"/>
      <c r="C138" s="15" t="s">
        <v>938</v>
      </c>
      <c r="D138" s="17" t="s">
        <v>46</v>
      </c>
      <c r="E138" s="17" t="s">
        <v>928</v>
      </c>
      <c r="F138" s="16">
        <v>6</v>
      </c>
      <c r="G138" s="16" t="s">
        <v>46</v>
      </c>
      <c r="H138" s="35"/>
      <c r="I138" s="36">
        <v>9.5</v>
      </c>
      <c r="J138" s="37">
        <f t="shared" ref="J138:J141" si="33">H138*I138/100</f>
        <v>0</v>
      </c>
      <c r="K138" s="37">
        <f t="shared" ref="K138:K141" si="34">H138+J138</f>
        <v>0</v>
      </c>
      <c r="L138" s="38">
        <f t="shared" ref="L138:L141" si="35">K138*F138</f>
        <v>0</v>
      </c>
      <c r="M138" s="39"/>
      <c r="N138" s="40"/>
      <c r="O138" s="41"/>
      <c r="P138" s="41"/>
      <c r="Q138" s="41"/>
      <c r="R138" s="19"/>
      <c r="S138" s="18"/>
    </row>
    <row r="139" spans="1:19" ht="68.099999999999994" customHeight="1" x14ac:dyDescent="0.3">
      <c r="A139" s="34"/>
      <c r="B139" s="34"/>
      <c r="C139" s="15" t="s">
        <v>969</v>
      </c>
      <c r="D139" s="17" t="s">
        <v>46</v>
      </c>
      <c r="E139" s="17" t="s">
        <v>928</v>
      </c>
      <c r="F139" s="16">
        <v>6</v>
      </c>
      <c r="G139" s="16" t="s">
        <v>46</v>
      </c>
      <c r="H139" s="53"/>
      <c r="I139" s="36">
        <v>9.5</v>
      </c>
      <c r="J139" s="37">
        <f t="shared" si="33"/>
        <v>0</v>
      </c>
      <c r="K139" s="37">
        <f t="shared" si="34"/>
        <v>0</v>
      </c>
      <c r="L139" s="38">
        <f t="shared" si="35"/>
        <v>0</v>
      </c>
      <c r="M139" s="39"/>
      <c r="N139" s="40"/>
      <c r="O139" s="41"/>
      <c r="P139" s="41"/>
      <c r="Q139" s="41"/>
      <c r="R139" s="19"/>
      <c r="S139" s="18"/>
    </row>
    <row r="140" spans="1:19" ht="68.099999999999994" customHeight="1" x14ac:dyDescent="0.3">
      <c r="A140" s="34"/>
      <c r="B140" s="34"/>
      <c r="C140" s="15" t="s">
        <v>970</v>
      </c>
      <c r="D140" s="17" t="s">
        <v>46</v>
      </c>
      <c r="E140" s="17" t="s">
        <v>928</v>
      </c>
      <c r="F140" s="16">
        <v>1</v>
      </c>
      <c r="G140" s="16" t="s">
        <v>46</v>
      </c>
      <c r="H140" s="35"/>
      <c r="I140" s="36">
        <v>9.5</v>
      </c>
      <c r="J140" s="37">
        <f t="shared" si="33"/>
        <v>0</v>
      </c>
      <c r="K140" s="37">
        <f t="shared" si="34"/>
        <v>0</v>
      </c>
      <c r="L140" s="38">
        <f t="shared" si="35"/>
        <v>0</v>
      </c>
      <c r="M140" s="39"/>
      <c r="N140" s="40"/>
      <c r="O140" s="41"/>
      <c r="P140" s="41"/>
      <c r="Q140" s="41"/>
      <c r="R140" s="19"/>
      <c r="S140" s="18"/>
    </row>
    <row r="141" spans="1:19" ht="68.099999999999994" customHeight="1" x14ac:dyDescent="0.3">
      <c r="A141" s="34"/>
      <c r="B141" s="34"/>
      <c r="C141" s="15" t="s">
        <v>971</v>
      </c>
      <c r="D141" s="17" t="s">
        <v>46</v>
      </c>
      <c r="E141" s="17" t="s">
        <v>939</v>
      </c>
      <c r="F141" s="16">
        <v>120</v>
      </c>
      <c r="G141" s="16" t="s">
        <v>46</v>
      </c>
      <c r="H141" s="35"/>
      <c r="I141" s="36">
        <v>9.5</v>
      </c>
      <c r="J141" s="37">
        <f t="shared" si="33"/>
        <v>0</v>
      </c>
      <c r="K141" s="37">
        <f t="shared" si="34"/>
        <v>0</v>
      </c>
      <c r="L141" s="38">
        <f t="shared" si="35"/>
        <v>0</v>
      </c>
      <c r="M141" s="39"/>
      <c r="N141" s="40"/>
      <c r="O141" s="41"/>
      <c r="P141" s="41"/>
      <c r="Q141" s="41"/>
      <c r="R141" s="19"/>
      <c r="S141" s="18"/>
    </row>
    <row r="142" spans="1:19" ht="68.099999999999994" customHeight="1" x14ac:dyDescent="0.3">
      <c r="A142" s="34"/>
      <c r="B142" s="34"/>
      <c r="C142" s="15" t="s">
        <v>972</v>
      </c>
      <c r="D142" s="17" t="s">
        <v>46</v>
      </c>
      <c r="E142" s="17" t="s">
        <v>939</v>
      </c>
      <c r="F142" s="16">
        <v>1000</v>
      </c>
      <c r="G142" s="16" t="s">
        <v>46</v>
      </c>
      <c r="H142" s="35"/>
      <c r="I142" s="36">
        <v>9.5</v>
      </c>
      <c r="J142" s="37">
        <f t="shared" si="15"/>
        <v>0</v>
      </c>
      <c r="K142" s="37">
        <f t="shared" si="16"/>
        <v>0</v>
      </c>
      <c r="L142" s="38">
        <f t="shared" si="17"/>
        <v>0</v>
      </c>
      <c r="M142" s="39"/>
      <c r="N142" s="40"/>
      <c r="O142" s="41"/>
      <c r="P142" s="41"/>
      <c r="Q142" s="41"/>
      <c r="R142" s="19"/>
      <c r="S142" s="18"/>
    </row>
    <row r="143" spans="1:19" ht="68.099999999999994" customHeight="1" x14ac:dyDescent="0.3">
      <c r="A143" s="34"/>
      <c r="B143" s="34"/>
      <c r="C143" s="15" t="s">
        <v>994</v>
      </c>
      <c r="D143" s="17" t="s">
        <v>46</v>
      </c>
      <c r="E143" s="17" t="s">
        <v>233</v>
      </c>
      <c r="F143" s="16">
        <v>5</v>
      </c>
      <c r="G143" s="16" t="s">
        <v>46</v>
      </c>
      <c r="H143" s="35"/>
      <c r="I143" s="36">
        <v>9.5</v>
      </c>
      <c r="J143" s="37">
        <f t="shared" ref="J143" si="36">H143*I143/100</f>
        <v>0</v>
      </c>
      <c r="K143" s="37">
        <f t="shared" ref="K143" si="37">H143+J143</f>
        <v>0</v>
      </c>
      <c r="L143" s="38">
        <f t="shared" ref="L143" si="38">K143*F143</f>
        <v>0</v>
      </c>
      <c r="M143" s="39"/>
      <c r="N143" s="40"/>
      <c r="O143" s="41"/>
      <c r="P143" s="41"/>
      <c r="Q143" s="41"/>
      <c r="R143" s="19"/>
      <c r="S143" s="18"/>
    </row>
    <row r="144" spans="1:19" ht="68.099999999999994" customHeight="1" x14ac:dyDescent="0.3">
      <c r="A144" s="34"/>
      <c r="B144" s="34"/>
      <c r="C144" s="15" t="s">
        <v>973</v>
      </c>
      <c r="D144" s="17" t="s">
        <v>46</v>
      </c>
      <c r="E144" s="17" t="s">
        <v>53</v>
      </c>
      <c r="F144" s="16">
        <v>5</v>
      </c>
      <c r="G144" s="16" t="s">
        <v>46</v>
      </c>
      <c r="H144" s="35"/>
      <c r="I144" s="36">
        <v>9.5</v>
      </c>
      <c r="J144" s="37">
        <f t="shared" si="15"/>
        <v>0</v>
      </c>
      <c r="K144" s="37">
        <f t="shared" si="16"/>
        <v>0</v>
      </c>
      <c r="L144" s="38">
        <f t="shared" si="17"/>
        <v>0</v>
      </c>
      <c r="M144" s="39"/>
      <c r="N144" s="40"/>
      <c r="O144" s="41"/>
      <c r="P144" s="41"/>
      <c r="Q144" s="41"/>
      <c r="R144" s="19"/>
      <c r="S144" s="18"/>
    </row>
    <row r="145" spans="1:19" s="43" customFormat="1" ht="68.099999999999994" customHeight="1" x14ac:dyDescent="0.25">
      <c r="A145" s="34"/>
      <c r="B145" s="34"/>
      <c r="C145" s="15" t="s">
        <v>773</v>
      </c>
      <c r="D145" s="17" t="s">
        <v>46</v>
      </c>
      <c r="E145" s="17" t="s">
        <v>774</v>
      </c>
      <c r="F145" s="16">
        <v>5</v>
      </c>
      <c r="G145" s="16" t="s">
        <v>46</v>
      </c>
      <c r="H145" s="35"/>
      <c r="I145" s="36">
        <v>9.5</v>
      </c>
      <c r="J145" s="37">
        <f>H145*I145/100</f>
        <v>0</v>
      </c>
      <c r="K145" s="37">
        <f>H145+J145</f>
        <v>0</v>
      </c>
      <c r="L145" s="38">
        <f>K145*F145</f>
        <v>0</v>
      </c>
      <c r="M145" s="39"/>
      <c r="N145" s="40"/>
      <c r="O145" s="41"/>
      <c r="P145" s="41"/>
      <c r="Q145" s="41"/>
      <c r="R145" s="16"/>
      <c r="S145" s="18"/>
    </row>
    <row r="146" spans="1:19" s="43" customFormat="1" ht="68.099999999999994" customHeight="1" x14ac:dyDescent="0.25">
      <c r="A146" s="34"/>
      <c r="B146" s="34"/>
      <c r="C146" s="15" t="s">
        <v>773</v>
      </c>
      <c r="D146" s="17" t="s">
        <v>46</v>
      </c>
      <c r="E146" s="17" t="s">
        <v>775</v>
      </c>
      <c r="F146" s="16">
        <v>50</v>
      </c>
      <c r="G146" s="16" t="s">
        <v>46</v>
      </c>
      <c r="H146" s="35"/>
      <c r="I146" s="36">
        <v>9.5</v>
      </c>
      <c r="J146" s="37">
        <f>H146*I146/100</f>
        <v>0</v>
      </c>
      <c r="K146" s="37">
        <f>H146+J146</f>
        <v>0</v>
      </c>
      <c r="L146" s="38">
        <f>K146*F146</f>
        <v>0</v>
      </c>
      <c r="M146" s="39"/>
      <c r="N146" s="40"/>
      <c r="O146" s="41"/>
      <c r="P146" s="41"/>
      <c r="Q146" s="41"/>
      <c r="R146" s="16"/>
      <c r="S146" s="18"/>
    </row>
    <row r="147" spans="1:19" ht="68.099999999999994" customHeight="1" x14ac:dyDescent="0.3">
      <c r="A147" s="34"/>
      <c r="B147" s="34"/>
      <c r="C147" s="15" t="s">
        <v>953</v>
      </c>
      <c r="D147" s="17" t="s">
        <v>46</v>
      </c>
      <c r="E147" s="17" t="s">
        <v>954</v>
      </c>
      <c r="F147" s="16">
        <v>500</v>
      </c>
      <c r="G147" s="16" t="s">
        <v>46</v>
      </c>
      <c r="H147" s="35"/>
      <c r="I147" s="36">
        <v>9.5</v>
      </c>
      <c r="J147" s="37">
        <f>H147*I147/100</f>
        <v>0</v>
      </c>
      <c r="K147" s="37">
        <f>H147+J147</f>
        <v>0</v>
      </c>
      <c r="L147" s="38">
        <f>K147*F147</f>
        <v>0</v>
      </c>
      <c r="M147" s="39"/>
      <c r="N147" s="40"/>
      <c r="O147" s="41"/>
      <c r="P147" s="41"/>
      <c r="Q147" s="41"/>
      <c r="R147" s="19"/>
      <c r="S147" s="18"/>
    </row>
    <row r="148" spans="1:19" ht="68.099999999999994" customHeight="1" x14ac:dyDescent="0.3">
      <c r="A148" s="34"/>
      <c r="B148" s="34"/>
      <c r="C148" s="15" t="s">
        <v>974</v>
      </c>
      <c r="D148" s="17" t="s">
        <v>46</v>
      </c>
      <c r="E148" s="17" t="s">
        <v>954</v>
      </c>
      <c r="F148" s="16">
        <v>250</v>
      </c>
      <c r="G148" s="16" t="s">
        <v>46</v>
      </c>
      <c r="H148" s="35"/>
      <c r="I148" s="36">
        <v>9.5</v>
      </c>
      <c r="J148" s="37">
        <f t="shared" ref="J148:J154" si="39">H148*I148/100</f>
        <v>0</v>
      </c>
      <c r="K148" s="37">
        <f t="shared" ref="K148:K154" si="40">H148+J148</f>
        <v>0</v>
      </c>
      <c r="L148" s="38">
        <f t="shared" ref="L148:L154" si="41">K148*F148</f>
        <v>0</v>
      </c>
      <c r="M148" s="39"/>
      <c r="N148" s="40"/>
      <c r="O148" s="41"/>
      <c r="P148" s="41"/>
      <c r="Q148" s="41"/>
      <c r="R148" s="19"/>
      <c r="S148" s="18"/>
    </row>
    <row r="149" spans="1:19" ht="68.099999999999994" customHeight="1" x14ac:dyDescent="0.3">
      <c r="A149" s="34"/>
      <c r="B149" s="34"/>
      <c r="C149" s="15" t="s">
        <v>975</v>
      </c>
      <c r="D149" s="17" t="s">
        <v>46</v>
      </c>
      <c r="E149" s="17" t="s">
        <v>954</v>
      </c>
      <c r="F149" s="16">
        <v>200</v>
      </c>
      <c r="G149" s="16" t="s">
        <v>46</v>
      </c>
      <c r="H149" s="35"/>
      <c r="I149" s="36">
        <v>9.5</v>
      </c>
      <c r="J149" s="37">
        <f t="shared" si="39"/>
        <v>0</v>
      </c>
      <c r="K149" s="37">
        <f t="shared" si="40"/>
        <v>0</v>
      </c>
      <c r="L149" s="38">
        <f t="shared" si="41"/>
        <v>0</v>
      </c>
      <c r="M149" s="39"/>
      <c r="N149" s="40"/>
      <c r="O149" s="41"/>
      <c r="P149" s="41"/>
      <c r="Q149" s="41"/>
      <c r="R149" s="19"/>
      <c r="S149" s="18"/>
    </row>
    <row r="150" spans="1:19" ht="68.099999999999994" customHeight="1" x14ac:dyDescent="0.3">
      <c r="A150" s="34"/>
      <c r="B150" s="34"/>
      <c r="C150" s="15" t="s">
        <v>976</v>
      </c>
      <c r="D150" s="17" t="s">
        <v>46</v>
      </c>
      <c r="E150" s="17" t="s">
        <v>954</v>
      </c>
      <c r="F150" s="16">
        <v>5</v>
      </c>
      <c r="G150" s="16" t="s">
        <v>46</v>
      </c>
      <c r="H150" s="35"/>
      <c r="I150" s="36">
        <v>9.5</v>
      </c>
      <c r="J150" s="37">
        <f t="shared" si="39"/>
        <v>0</v>
      </c>
      <c r="K150" s="37">
        <f t="shared" si="40"/>
        <v>0</v>
      </c>
      <c r="L150" s="38">
        <f t="shared" si="41"/>
        <v>0</v>
      </c>
      <c r="M150" s="39"/>
      <c r="N150" s="40"/>
      <c r="O150" s="41"/>
      <c r="P150" s="41"/>
      <c r="Q150" s="41"/>
      <c r="R150" s="19"/>
      <c r="S150" s="18"/>
    </row>
    <row r="151" spans="1:19" ht="68.099999999999994" customHeight="1" x14ac:dyDescent="0.3">
      <c r="A151" s="34"/>
      <c r="B151" s="34"/>
      <c r="C151" s="15" t="s">
        <v>977</v>
      </c>
      <c r="D151" s="17" t="s">
        <v>46</v>
      </c>
      <c r="E151" s="17" t="s">
        <v>954</v>
      </c>
      <c r="F151" s="16">
        <v>5</v>
      </c>
      <c r="G151" s="16" t="s">
        <v>46</v>
      </c>
      <c r="H151" s="35"/>
      <c r="I151" s="36">
        <v>9.5</v>
      </c>
      <c r="J151" s="37">
        <f t="shared" si="39"/>
        <v>0</v>
      </c>
      <c r="K151" s="37">
        <f t="shared" si="40"/>
        <v>0</v>
      </c>
      <c r="L151" s="38">
        <f t="shared" si="41"/>
        <v>0</v>
      </c>
      <c r="M151" s="39"/>
      <c r="N151" s="40"/>
      <c r="O151" s="41"/>
      <c r="P151" s="41"/>
      <c r="Q151" s="41"/>
      <c r="R151" s="19"/>
      <c r="S151" s="18"/>
    </row>
    <row r="152" spans="1:19" ht="68.099999999999994" customHeight="1" x14ac:dyDescent="0.3">
      <c r="A152" s="34"/>
      <c r="B152" s="34"/>
      <c r="C152" s="15" t="s">
        <v>978</v>
      </c>
      <c r="D152" s="17" t="s">
        <v>46</v>
      </c>
      <c r="E152" s="17" t="s">
        <v>954</v>
      </c>
      <c r="F152" s="16">
        <v>150</v>
      </c>
      <c r="G152" s="16" t="s">
        <v>46</v>
      </c>
      <c r="H152" s="35"/>
      <c r="I152" s="36">
        <v>9.5</v>
      </c>
      <c r="J152" s="37">
        <f t="shared" si="39"/>
        <v>0</v>
      </c>
      <c r="K152" s="37">
        <f t="shared" si="40"/>
        <v>0</v>
      </c>
      <c r="L152" s="38">
        <f t="shared" si="41"/>
        <v>0</v>
      </c>
      <c r="M152" s="39"/>
      <c r="N152" s="40"/>
      <c r="O152" s="41"/>
      <c r="P152" s="41"/>
      <c r="Q152" s="41"/>
      <c r="R152" s="19"/>
      <c r="S152" s="18"/>
    </row>
    <row r="153" spans="1:19" ht="68.099999999999994" customHeight="1" x14ac:dyDescent="0.3">
      <c r="A153" s="34"/>
      <c r="B153" s="34"/>
      <c r="C153" s="15" t="s">
        <v>979</v>
      </c>
      <c r="D153" s="17" t="s">
        <v>46</v>
      </c>
      <c r="E153" s="17" t="s">
        <v>954</v>
      </c>
      <c r="F153" s="16">
        <v>500</v>
      </c>
      <c r="G153" s="16" t="s">
        <v>46</v>
      </c>
      <c r="H153" s="35"/>
      <c r="I153" s="36">
        <v>9.5</v>
      </c>
      <c r="J153" s="37">
        <f t="shared" si="39"/>
        <v>0</v>
      </c>
      <c r="K153" s="37">
        <f t="shared" si="40"/>
        <v>0</v>
      </c>
      <c r="L153" s="38">
        <f t="shared" si="41"/>
        <v>0</v>
      </c>
      <c r="M153" s="39"/>
      <c r="N153" s="40"/>
      <c r="O153" s="41"/>
      <c r="P153" s="41"/>
      <c r="Q153" s="41"/>
      <c r="R153" s="19"/>
      <c r="S153" s="18"/>
    </row>
    <row r="154" spans="1:19" ht="68.099999999999994" customHeight="1" x14ac:dyDescent="0.3">
      <c r="A154" s="34"/>
      <c r="B154" s="34"/>
      <c r="C154" s="15" t="s">
        <v>991</v>
      </c>
      <c r="D154" s="17" t="s">
        <v>46</v>
      </c>
      <c r="E154" s="17" t="s">
        <v>939</v>
      </c>
      <c r="F154" s="16">
        <v>250</v>
      </c>
      <c r="G154" s="16" t="s">
        <v>46</v>
      </c>
      <c r="H154" s="35"/>
      <c r="I154" s="36">
        <v>9.5</v>
      </c>
      <c r="J154" s="37">
        <f t="shared" si="39"/>
        <v>0</v>
      </c>
      <c r="K154" s="37">
        <f t="shared" si="40"/>
        <v>0</v>
      </c>
      <c r="L154" s="38">
        <f t="shared" si="41"/>
        <v>0</v>
      </c>
      <c r="M154" s="39"/>
      <c r="N154" s="40"/>
      <c r="O154" s="41"/>
      <c r="P154" s="41"/>
      <c r="Q154" s="41"/>
      <c r="R154" s="19"/>
      <c r="S154" s="18"/>
    </row>
    <row r="155" spans="1:19" ht="68.099999999999994" customHeight="1" x14ac:dyDescent="0.3">
      <c r="A155" s="34"/>
      <c r="B155" s="34"/>
      <c r="C155" s="15" t="s">
        <v>980</v>
      </c>
      <c r="D155" s="17" t="s">
        <v>46</v>
      </c>
      <c r="E155" s="17" t="s">
        <v>954</v>
      </c>
      <c r="F155" s="16">
        <v>5</v>
      </c>
      <c r="G155" s="16" t="s">
        <v>46</v>
      </c>
      <c r="H155" s="35"/>
      <c r="I155" s="36">
        <v>9.5</v>
      </c>
      <c r="J155" s="37">
        <f t="shared" ref="J155:J157" si="42">H155*I155/100</f>
        <v>0</v>
      </c>
      <c r="K155" s="37">
        <f t="shared" ref="K155:K157" si="43">H155+J155</f>
        <v>0</v>
      </c>
      <c r="L155" s="38">
        <f t="shared" ref="L155:L157" si="44">K155*F155</f>
        <v>0</v>
      </c>
      <c r="M155" s="39"/>
      <c r="N155" s="40"/>
      <c r="O155" s="41"/>
      <c r="P155" s="41"/>
      <c r="Q155" s="41"/>
      <c r="R155" s="19"/>
      <c r="S155" s="18"/>
    </row>
    <row r="156" spans="1:19" ht="68.099999999999994" customHeight="1" x14ac:dyDescent="0.3">
      <c r="A156" s="34"/>
      <c r="B156" s="34"/>
      <c r="C156" s="15" t="s">
        <v>984</v>
      </c>
      <c r="D156" s="17" t="s">
        <v>46</v>
      </c>
      <c r="E156" s="17" t="s">
        <v>54</v>
      </c>
      <c r="F156" s="16">
        <v>150</v>
      </c>
      <c r="G156" s="16" t="s">
        <v>46</v>
      </c>
      <c r="H156" s="53"/>
      <c r="I156" s="36">
        <v>9.5</v>
      </c>
      <c r="J156" s="37">
        <f t="shared" si="42"/>
        <v>0</v>
      </c>
      <c r="K156" s="37">
        <f t="shared" si="43"/>
        <v>0</v>
      </c>
      <c r="L156" s="38">
        <f t="shared" si="44"/>
        <v>0</v>
      </c>
      <c r="M156" s="39"/>
      <c r="N156" s="40"/>
      <c r="O156" s="41"/>
      <c r="P156" s="41"/>
      <c r="Q156" s="41"/>
      <c r="R156" s="19"/>
      <c r="S156" s="18"/>
    </row>
    <row r="157" spans="1:19" ht="68.099999999999994" customHeight="1" x14ac:dyDescent="0.3">
      <c r="A157" s="34"/>
      <c r="B157" s="34"/>
      <c r="C157" s="15" t="s">
        <v>985</v>
      </c>
      <c r="D157" s="17" t="s">
        <v>46</v>
      </c>
      <c r="E157" s="17" t="s">
        <v>54</v>
      </c>
      <c r="F157" s="16">
        <v>150</v>
      </c>
      <c r="G157" s="16" t="s">
        <v>46</v>
      </c>
      <c r="H157" s="53"/>
      <c r="I157" s="36">
        <v>9.5</v>
      </c>
      <c r="J157" s="37">
        <f t="shared" si="42"/>
        <v>0</v>
      </c>
      <c r="K157" s="37">
        <f t="shared" si="43"/>
        <v>0</v>
      </c>
      <c r="L157" s="38">
        <f t="shared" si="44"/>
        <v>0</v>
      </c>
      <c r="M157" s="39"/>
      <c r="N157" s="40"/>
      <c r="O157" s="41"/>
      <c r="P157" s="41"/>
      <c r="Q157" s="41"/>
      <c r="R157" s="19"/>
      <c r="S157" s="18"/>
    </row>
    <row r="158" spans="1:19" s="43" customFormat="1" ht="54" customHeight="1" x14ac:dyDescent="0.25">
      <c r="A158" s="24"/>
      <c r="B158" s="24"/>
      <c r="C158" s="15" t="s">
        <v>569</v>
      </c>
      <c r="D158" s="17" t="s">
        <v>48</v>
      </c>
      <c r="E158" s="17" t="s">
        <v>431</v>
      </c>
      <c r="F158" s="16">
        <v>20</v>
      </c>
      <c r="G158" s="62" t="s">
        <v>303</v>
      </c>
      <c r="H158" s="35"/>
      <c r="I158" s="36">
        <v>22</v>
      </c>
      <c r="J158" s="37">
        <f t="shared" ref="J158:J168" si="45">H158*I158/100</f>
        <v>0</v>
      </c>
      <c r="K158" s="37">
        <f t="shared" ref="K158:K168" si="46">H158+J158</f>
        <v>0</v>
      </c>
      <c r="L158" s="38">
        <f t="shared" ref="L158:L168" si="47">K158*F158</f>
        <v>0</v>
      </c>
      <c r="M158" s="39"/>
      <c r="N158" s="40"/>
      <c r="O158" s="41"/>
      <c r="P158" s="41"/>
      <c r="Q158" s="41"/>
      <c r="R158" s="19"/>
      <c r="S158" s="18"/>
    </row>
    <row r="159" spans="1:19" s="43" customFormat="1" ht="43.5" customHeight="1" x14ac:dyDescent="0.25">
      <c r="A159" s="15"/>
      <c r="B159" s="15"/>
      <c r="C159" s="15" t="s">
        <v>570</v>
      </c>
      <c r="D159" s="17" t="s">
        <v>48</v>
      </c>
      <c r="E159" s="17" t="s">
        <v>431</v>
      </c>
      <c r="F159" s="16">
        <v>20</v>
      </c>
      <c r="G159" s="62" t="s">
        <v>303</v>
      </c>
      <c r="H159" s="35"/>
      <c r="I159" s="36">
        <v>22</v>
      </c>
      <c r="J159" s="37">
        <f t="shared" si="45"/>
        <v>0</v>
      </c>
      <c r="K159" s="37">
        <f t="shared" si="46"/>
        <v>0</v>
      </c>
      <c r="L159" s="38">
        <f t="shared" si="47"/>
        <v>0</v>
      </c>
      <c r="M159" s="39"/>
      <c r="N159" s="40"/>
      <c r="O159" s="41"/>
      <c r="P159" s="41"/>
      <c r="Q159" s="41"/>
      <c r="R159" s="19"/>
      <c r="S159" s="18"/>
    </row>
    <row r="160" spans="1:19" s="43" customFormat="1" ht="48.75" customHeight="1" x14ac:dyDescent="0.25">
      <c r="A160" s="15"/>
      <c r="B160" s="15"/>
      <c r="C160" s="15" t="s">
        <v>571</v>
      </c>
      <c r="D160" s="17" t="s">
        <v>48</v>
      </c>
      <c r="E160" s="17" t="s">
        <v>431</v>
      </c>
      <c r="F160" s="16">
        <v>20</v>
      </c>
      <c r="G160" s="62" t="s">
        <v>303</v>
      </c>
      <c r="H160" s="35"/>
      <c r="I160" s="36">
        <v>22</v>
      </c>
      <c r="J160" s="37">
        <f t="shared" si="45"/>
        <v>0</v>
      </c>
      <c r="K160" s="37">
        <f t="shared" si="46"/>
        <v>0</v>
      </c>
      <c r="L160" s="38">
        <f t="shared" si="47"/>
        <v>0</v>
      </c>
      <c r="M160" s="39"/>
      <c r="N160" s="40"/>
      <c r="O160" s="41"/>
      <c r="P160" s="41"/>
      <c r="Q160" s="41"/>
      <c r="R160" s="19"/>
      <c r="S160" s="18"/>
    </row>
    <row r="161" spans="1:19" s="43" customFormat="1" ht="36" customHeight="1" x14ac:dyDescent="0.25">
      <c r="A161" s="15"/>
      <c r="B161" s="15"/>
      <c r="C161" s="15" t="s">
        <v>572</v>
      </c>
      <c r="D161" s="17" t="s">
        <v>48</v>
      </c>
      <c r="E161" s="17" t="s">
        <v>219</v>
      </c>
      <c r="F161" s="16">
        <v>10</v>
      </c>
      <c r="G161" s="62" t="s">
        <v>303</v>
      </c>
      <c r="H161" s="35"/>
      <c r="I161" s="36">
        <v>22</v>
      </c>
      <c r="J161" s="37">
        <f t="shared" si="45"/>
        <v>0</v>
      </c>
      <c r="K161" s="37">
        <f t="shared" si="46"/>
        <v>0</v>
      </c>
      <c r="L161" s="38">
        <f t="shared" si="47"/>
        <v>0</v>
      </c>
      <c r="M161" s="39"/>
      <c r="N161" s="40"/>
      <c r="O161" s="41"/>
      <c r="P161" s="41"/>
      <c r="Q161" s="41"/>
      <c r="R161" s="19"/>
      <c r="S161" s="18"/>
    </row>
    <row r="162" spans="1:19" s="43" customFormat="1" ht="55.5" customHeight="1" x14ac:dyDescent="0.25">
      <c r="A162" s="15"/>
      <c r="B162" s="15"/>
      <c r="C162" s="15" t="s">
        <v>875</v>
      </c>
      <c r="D162" s="17" t="s">
        <v>48</v>
      </c>
      <c r="E162" s="17" t="s">
        <v>219</v>
      </c>
      <c r="F162" s="16">
        <v>10</v>
      </c>
      <c r="G162" s="62" t="s">
        <v>303</v>
      </c>
      <c r="H162" s="35"/>
      <c r="I162" s="36">
        <v>22</v>
      </c>
      <c r="J162" s="37">
        <f t="shared" si="45"/>
        <v>0</v>
      </c>
      <c r="K162" s="37">
        <f t="shared" si="46"/>
        <v>0</v>
      </c>
      <c r="L162" s="38">
        <f t="shared" si="47"/>
        <v>0</v>
      </c>
      <c r="M162" s="39"/>
      <c r="N162" s="40"/>
      <c r="O162" s="41"/>
      <c r="P162" s="41"/>
      <c r="Q162" s="41"/>
      <c r="R162" s="19"/>
      <c r="S162" s="18"/>
    </row>
    <row r="163" spans="1:19" s="43" customFormat="1" ht="43.2" x14ac:dyDescent="0.25">
      <c r="A163" s="15"/>
      <c r="B163" s="15"/>
      <c r="C163" s="15" t="s">
        <v>580</v>
      </c>
      <c r="D163" s="17" t="s">
        <v>48</v>
      </c>
      <c r="E163" s="17" t="s">
        <v>218</v>
      </c>
      <c r="F163" s="16">
        <v>10</v>
      </c>
      <c r="G163" s="57" t="s">
        <v>303</v>
      </c>
      <c r="H163" s="35"/>
      <c r="I163" s="36">
        <v>9.5</v>
      </c>
      <c r="J163" s="37">
        <f t="shared" si="45"/>
        <v>0</v>
      </c>
      <c r="K163" s="37">
        <f t="shared" si="46"/>
        <v>0</v>
      </c>
      <c r="L163" s="38">
        <f t="shared" si="47"/>
        <v>0</v>
      </c>
      <c r="M163" s="39"/>
      <c r="N163" s="40"/>
      <c r="O163" s="41"/>
      <c r="P163" s="41"/>
      <c r="Q163" s="41"/>
      <c r="R163" s="19"/>
      <c r="S163" s="18"/>
    </row>
    <row r="164" spans="1:19" s="43" customFormat="1" ht="61.5" customHeight="1" x14ac:dyDescent="0.25">
      <c r="A164" s="15"/>
      <c r="B164" s="15"/>
      <c r="C164" s="15" t="s">
        <v>580</v>
      </c>
      <c r="D164" s="17" t="s">
        <v>48</v>
      </c>
      <c r="E164" s="17" t="s">
        <v>219</v>
      </c>
      <c r="F164" s="16">
        <v>300</v>
      </c>
      <c r="G164" s="57" t="s">
        <v>303</v>
      </c>
      <c r="H164" s="35"/>
      <c r="I164" s="36">
        <v>9.5</v>
      </c>
      <c r="J164" s="37">
        <f t="shared" si="45"/>
        <v>0</v>
      </c>
      <c r="K164" s="37">
        <f t="shared" si="46"/>
        <v>0</v>
      </c>
      <c r="L164" s="38">
        <f t="shared" si="47"/>
        <v>0</v>
      </c>
      <c r="M164" s="39"/>
      <c r="N164" s="40"/>
      <c r="O164" s="41"/>
      <c r="P164" s="41"/>
      <c r="Q164" s="41"/>
      <c r="R164" s="19"/>
      <c r="S164" s="18"/>
    </row>
    <row r="165" spans="1:19" s="43" customFormat="1" ht="82.5" customHeight="1" x14ac:dyDescent="0.25">
      <c r="A165" s="15"/>
      <c r="B165" s="15"/>
      <c r="C165" s="15" t="s">
        <v>581</v>
      </c>
      <c r="D165" s="17" t="s">
        <v>48</v>
      </c>
      <c r="E165" s="17" t="s">
        <v>219</v>
      </c>
      <c r="F165" s="16">
        <v>600</v>
      </c>
      <c r="G165" s="57" t="s">
        <v>303</v>
      </c>
      <c r="H165" s="35"/>
      <c r="I165" s="36">
        <v>9.5</v>
      </c>
      <c r="J165" s="37">
        <f t="shared" si="45"/>
        <v>0</v>
      </c>
      <c r="K165" s="37">
        <f t="shared" si="46"/>
        <v>0</v>
      </c>
      <c r="L165" s="38">
        <f t="shared" si="47"/>
        <v>0</v>
      </c>
      <c r="M165" s="39"/>
      <c r="N165" s="40"/>
      <c r="O165" s="41"/>
      <c r="P165" s="41"/>
      <c r="Q165" s="41"/>
      <c r="R165" s="19"/>
      <c r="S165" s="18"/>
    </row>
    <row r="166" spans="1:19" s="43" customFormat="1" ht="51.75" customHeight="1" x14ac:dyDescent="0.25">
      <c r="A166" s="15"/>
      <c r="B166" s="15"/>
      <c r="C166" s="15" t="s">
        <v>582</v>
      </c>
      <c r="D166" s="17" t="s">
        <v>48</v>
      </c>
      <c r="E166" s="17" t="s">
        <v>219</v>
      </c>
      <c r="F166" s="16">
        <v>20</v>
      </c>
      <c r="G166" s="57" t="s">
        <v>303</v>
      </c>
      <c r="H166" s="35"/>
      <c r="I166" s="36">
        <v>9.5</v>
      </c>
      <c r="J166" s="37">
        <f t="shared" si="45"/>
        <v>0</v>
      </c>
      <c r="K166" s="37">
        <f t="shared" si="46"/>
        <v>0</v>
      </c>
      <c r="L166" s="38">
        <f t="shared" si="47"/>
        <v>0</v>
      </c>
      <c r="M166" s="39"/>
      <c r="N166" s="40"/>
      <c r="O166" s="41"/>
      <c r="P166" s="41"/>
      <c r="Q166" s="41"/>
      <c r="R166" s="19"/>
      <c r="S166" s="18"/>
    </row>
    <row r="167" spans="1:19" s="43" customFormat="1" ht="28.8" x14ac:dyDescent="0.25">
      <c r="A167" s="15" t="s">
        <v>147</v>
      </c>
      <c r="B167" s="15" t="s">
        <v>149</v>
      </c>
      <c r="C167" s="15" t="s">
        <v>913</v>
      </c>
      <c r="D167" s="17" t="s">
        <v>48</v>
      </c>
      <c r="E167" s="17" t="s">
        <v>47</v>
      </c>
      <c r="F167" s="16">
        <v>1000</v>
      </c>
      <c r="G167" s="16" t="s">
        <v>48</v>
      </c>
      <c r="H167" s="75"/>
      <c r="I167" s="36">
        <v>22</v>
      </c>
      <c r="J167" s="37">
        <f t="shared" si="45"/>
        <v>0</v>
      </c>
      <c r="K167" s="37">
        <f t="shared" si="46"/>
        <v>0</v>
      </c>
      <c r="L167" s="38">
        <f t="shared" si="47"/>
        <v>0</v>
      </c>
      <c r="M167" s="39"/>
      <c r="N167" s="40"/>
      <c r="O167" s="41"/>
      <c r="P167" s="41"/>
      <c r="Q167" s="41"/>
      <c r="R167" s="16"/>
      <c r="S167" s="18"/>
    </row>
    <row r="168" spans="1:19" s="43" customFormat="1" ht="28.8" x14ac:dyDescent="0.25">
      <c r="A168" s="15"/>
      <c r="B168" s="15"/>
      <c r="C168" s="15" t="s">
        <v>914</v>
      </c>
      <c r="D168" s="17" t="s">
        <v>48</v>
      </c>
      <c r="E168" s="17" t="s">
        <v>47</v>
      </c>
      <c r="F168" s="16">
        <v>24</v>
      </c>
      <c r="G168" s="16" t="s">
        <v>48</v>
      </c>
      <c r="H168" s="75"/>
      <c r="I168" s="36">
        <v>22</v>
      </c>
      <c r="J168" s="37">
        <f t="shared" si="45"/>
        <v>0</v>
      </c>
      <c r="K168" s="37">
        <f t="shared" si="46"/>
        <v>0</v>
      </c>
      <c r="L168" s="38">
        <f t="shared" si="47"/>
        <v>0</v>
      </c>
      <c r="M168" s="39"/>
      <c r="N168" s="40"/>
      <c r="O168" s="41"/>
      <c r="P168" s="41"/>
      <c r="Q168" s="41"/>
      <c r="R168" s="16"/>
      <c r="S168" s="18"/>
    </row>
    <row r="169" spans="1:19" s="43" customFormat="1" ht="28.8" x14ac:dyDescent="0.25">
      <c r="A169" s="15"/>
      <c r="B169" s="15" t="s">
        <v>148</v>
      </c>
      <c r="C169" s="15" t="s">
        <v>910</v>
      </c>
      <c r="D169" s="17" t="s">
        <v>48</v>
      </c>
      <c r="E169" s="17" t="s">
        <v>584</v>
      </c>
      <c r="F169" s="16">
        <v>48</v>
      </c>
      <c r="G169" s="16" t="s">
        <v>48</v>
      </c>
      <c r="H169" s="35"/>
      <c r="I169" s="36">
        <v>22</v>
      </c>
      <c r="J169" s="37">
        <f t="shared" ref="J169:J176" si="48">H169*I169/100</f>
        <v>0</v>
      </c>
      <c r="K169" s="37">
        <f t="shared" ref="K169:K176" si="49">H169+J169</f>
        <v>0</v>
      </c>
      <c r="L169" s="38">
        <f t="shared" ref="L169:L176" si="50">K169*F169</f>
        <v>0</v>
      </c>
      <c r="M169" s="39"/>
      <c r="N169" s="40"/>
      <c r="O169" s="41"/>
      <c r="P169" s="41"/>
      <c r="Q169" s="41"/>
      <c r="R169" s="16"/>
      <c r="S169" s="18"/>
    </row>
    <row r="170" spans="1:19" s="43" customFormat="1" ht="28.8" x14ac:dyDescent="0.25">
      <c r="A170" s="15"/>
      <c r="B170" s="15"/>
      <c r="C170" s="15" t="s">
        <v>910</v>
      </c>
      <c r="D170" s="17" t="s">
        <v>48</v>
      </c>
      <c r="E170" s="17" t="s">
        <v>219</v>
      </c>
      <c r="F170" s="16">
        <v>5</v>
      </c>
      <c r="G170" s="16" t="s">
        <v>48</v>
      </c>
      <c r="H170" s="35"/>
      <c r="I170" s="36">
        <v>22</v>
      </c>
      <c r="J170" s="37">
        <f t="shared" si="48"/>
        <v>0</v>
      </c>
      <c r="K170" s="37">
        <f t="shared" si="49"/>
        <v>0</v>
      </c>
      <c r="L170" s="38">
        <f t="shared" si="50"/>
        <v>0</v>
      </c>
      <c r="M170" s="39"/>
      <c r="N170" s="40"/>
      <c r="O170" s="41"/>
      <c r="P170" s="41"/>
      <c r="Q170" s="41"/>
      <c r="R170" s="16"/>
      <c r="S170" s="18"/>
    </row>
    <row r="171" spans="1:19" s="43" customFormat="1" ht="28.8" x14ac:dyDescent="0.25">
      <c r="A171" s="15"/>
      <c r="B171" s="15"/>
      <c r="C171" s="15" t="s">
        <v>911</v>
      </c>
      <c r="D171" s="17" t="s">
        <v>48</v>
      </c>
      <c r="E171" s="17" t="s">
        <v>584</v>
      </c>
      <c r="F171" s="16">
        <v>5</v>
      </c>
      <c r="G171" s="16" t="s">
        <v>48</v>
      </c>
      <c r="H171" s="35"/>
      <c r="I171" s="36">
        <v>22</v>
      </c>
      <c r="J171" s="37">
        <f t="shared" si="48"/>
        <v>0</v>
      </c>
      <c r="K171" s="37">
        <f t="shared" si="49"/>
        <v>0</v>
      </c>
      <c r="L171" s="38">
        <f t="shared" si="50"/>
        <v>0</v>
      </c>
      <c r="M171" s="39"/>
      <c r="N171" s="40"/>
      <c r="O171" s="41"/>
      <c r="P171" s="41"/>
      <c r="Q171" s="41"/>
      <c r="R171" s="16"/>
      <c r="S171" s="18"/>
    </row>
    <row r="172" spans="1:19" s="43" customFormat="1" ht="28.8" x14ac:dyDescent="0.25">
      <c r="A172" s="15"/>
      <c r="B172" s="15"/>
      <c r="C172" s="15" t="s">
        <v>911</v>
      </c>
      <c r="D172" s="17" t="s">
        <v>48</v>
      </c>
      <c r="E172" s="17" t="s">
        <v>219</v>
      </c>
      <c r="F172" s="16">
        <v>5</v>
      </c>
      <c r="G172" s="16" t="s">
        <v>48</v>
      </c>
      <c r="H172" s="35"/>
      <c r="I172" s="36">
        <v>22</v>
      </c>
      <c r="J172" s="37">
        <f t="shared" si="48"/>
        <v>0</v>
      </c>
      <c r="K172" s="37">
        <f t="shared" si="49"/>
        <v>0</v>
      </c>
      <c r="L172" s="38">
        <f t="shared" si="50"/>
        <v>0</v>
      </c>
      <c r="M172" s="39"/>
      <c r="N172" s="40"/>
      <c r="O172" s="41"/>
      <c r="P172" s="41"/>
      <c r="Q172" s="41"/>
      <c r="R172" s="16"/>
      <c r="S172" s="18"/>
    </row>
    <row r="173" spans="1:19" s="43" customFormat="1" ht="28.8" x14ac:dyDescent="0.25">
      <c r="A173" s="15"/>
      <c r="B173" s="15"/>
      <c r="C173" s="15" t="s">
        <v>912</v>
      </c>
      <c r="D173" s="17" t="s">
        <v>48</v>
      </c>
      <c r="E173" s="17" t="s">
        <v>219</v>
      </c>
      <c r="F173" s="16">
        <v>5</v>
      </c>
      <c r="G173" s="16" t="s">
        <v>48</v>
      </c>
      <c r="H173" s="35"/>
      <c r="I173" s="36">
        <v>22</v>
      </c>
      <c r="J173" s="37">
        <f t="shared" si="48"/>
        <v>0</v>
      </c>
      <c r="K173" s="37">
        <f t="shared" si="49"/>
        <v>0</v>
      </c>
      <c r="L173" s="38">
        <f t="shared" si="50"/>
        <v>0</v>
      </c>
      <c r="M173" s="39"/>
      <c r="N173" s="40"/>
      <c r="O173" s="41"/>
      <c r="P173" s="41"/>
      <c r="Q173" s="41"/>
      <c r="R173" s="16"/>
      <c r="S173" s="18"/>
    </row>
    <row r="174" spans="1:19" s="43" customFormat="1" ht="19.5" customHeight="1" x14ac:dyDescent="0.25">
      <c r="A174" s="15"/>
      <c r="B174" s="15" t="s">
        <v>150</v>
      </c>
      <c r="C174" s="15" t="s">
        <v>169</v>
      </c>
      <c r="D174" s="17" t="s">
        <v>48</v>
      </c>
      <c r="E174" s="17" t="s">
        <v>168</v>
      </c>
      <c r="F174" s="16">
        <v>20</v>
      </c>
      <c r="G174" s="16" t="s">
        <v>48</v>
      </c>
      <c r="H174" s="35"/>
      <c r="I174" s="36">
        <v>22</v>
      </c>
      <c r="J174" s="37">
        <f t="shared" si="48"/>
        <v>0</v>
      </c>
      <c r="K174" s="37">
        <f t="shared" si="49"/>
        <v>0</v>
      </c>
      <c r="L174" s="38">
        <f t="shared" si="50"/>
        <v>0</v>
      </c>
      <c r="M174" s="39"/>
      <c r="N174" s="40"/>
      <c r="O174" s="41"/>
      <c r="P174" s="41"/>
      <c r="Q174" s="41"/>
      <c r="R174" s="16"/>
      <c r="S174" s="18"/>
    </row>
    <row r="175" spans="1:19" s="43" customFormat="1" ht="19.5" customHeight="1" x14ac:dyDescent="0.25">
      <c r="A175" s="15"/>
      <c r="B175" s="15"/>
      <c r="C175" s="15" t="s">
        <v>170</v>
      </c>
      <c r="D175" s="17" t="s">
        <v>48</v>
      </c>
      <c r="E175" s="17" t="s">
        <v>168</v>
      </c>
      <c r="F175" s="16">
        <v>5</v>
      </c>
      <c r="G175" s="16" t="s">
        <v>48</v>
      </c>
      <c r="H175" s="35"/>
      <c r="I175" s="36">
        <v>22</v>
      </c>
      <c r="J175" s="37">
        <f t="shared" ref="J175" si="51">H175*I175/100</f>
        <v>0</v>
      </c>
      <c r="K175" s="37">
        <f t="shared" ref="K175" si="52">H175+J175</f>
        <v>0</v>
      </c>
      <c r="L175" s="38">
        <f t="shared" ref="L175" si="53">K175*F175</f>
        <v>0</v>
      </c>
      <c r="M175" s="39"/>
      <c r="N175" s="40"/>
      <c r="O175" s="41"/>
      <c r="P175" s="41"/>
      <c r="Q175" s="41"/>
      <c r="R175" s="19"/>
      <c r="S175" s="18"/>
    </row>
    <row r="176" spans="1:19" s="43" customFormat="1" ht="19.5" customHeight="1" x14ac:dyDescent="0.25">
      <c r="A176" s="15"/>
      <c r="B176" s="15"/>
      <c r="C176" s="15" t="s">
        <v>1001</v>
      </c>
      <c r="D176" s="17" t="s">
        <v>48</v>
      </c>
      <c r="E176" s="17" t="s">
        <v>1002</v>
      </c>
      <c r="F176" s="16">
        <v>5</v>
      </c>
      <c r="G176" s="16" t="s">
        <v>48</v>
      </c>
      <c r="H176" s="35"/>
      <c r="I176" s="36">
        <v>22</v>
      </c>
      <c r="J176" s="37">
        <f t="shared" si="48"/>
        <v>0</v>
      </c>
      <c r="K176" s="37">
        <f t="shared" si="49"/>
        <v>0</v>
      </c>
      <c r="L176" s="38">
        <f t="shared" si="50"/>
        <v>0</v>
      </c>
      <c r="M176" s="39"/>
      <c r="N176" s="40"/>
      <c r="O176" s="41"/>
      <c r="P176" s="41"/>
      <c r="Q176" s="41"/>
      <c r="R176" s="19"/>
      <c r="S176" s="18"/>
    </row>
    <row r="177" spans="1:19" x14ac:dyDescent="0.3">
      <c r="A177" s="44"/>
      <c r="B177" s="43"/>
      <c r="C177" s="43"/>
      <c r="D177" s="45"/>
      <c r="E177" s="45"/>
      <c r="F177" s="47"/>
      <c r="G177" s="45"/>
      <c r="H177" s="46"/>
      <c r="I177" s="45"/>
      <c r="J177" s="46"/>
      <c r="K177" s="46"/>
      <c r="L177" s="46">
        <f>SUM(L3:L176)</f>
        <v>0</v>
      </c>
      <c r="M177" s="45"/>
      <c r="N177" s="45"/>
      <c r="O177" s="45"/>
      <c r="P177" s="45"/>
      <c r="Q177" s="45"/>
      <c r="R177" s="45"/>
      <c r="S177" s="47">
        <f>SUM(S3:S176)</f>
        <v>0</v>
      </c>
    </row>
    <row r="179" spans="1:19" x14ac:dyDescent="0.3">
      <c r="E179" s="58" t="s">
        <v>304</v>
      </c>
      <c r="F179" s="59"/>
      <c r="G179" s="59"/>
      <c r="H179" s="60"/>
      <c r="I179" s="59"/>
      <c r="J179" s="59" t="s">
        <v>305</v>
      </c>
      <c r="K179" s="59"/>
      <c r="L179" s="59"/>
      <c r="M179" s="59"/>
      <c r="N179" s="59" t="s">
        <v>306</v>
      </c>
      <c r="O179" s="59"/>
    </row>
    <row r="180" spans="1:19" x14ac:dyDescent="0.3">
      <c r="E180" s="61"/>
      <c r="F180" s="59"/>
      <c r="G180" s="59"/>
      <c r="H180" s="60"/>
      <c r="I180" s="59"/>
      <c r="J180" s="59"/>
      <c r="K180" s="59"/>
      <c r="L180" s="59"/>
      <c r="M180" s="86"/>
      <c r="N180" s="87"/>
      <c r="O180" s="88"/>
    </row>
    <row r="181" spans="1:19" x14ac:dyDescent="0.3">
      <c r="E181" s="61"/>
    </row>
    <row r="183" spans="1:19" ht="28.8" x14ac:dyDescent="0.3">
      <c r="A183" s="77" t="s">
        <v>1030</v>
      </c>
    </row>
    <row r="184" spans="1:19" x14ac:dyDescent="0.3">
      <c r="A184" s="77" t="s">
        <v>1034</v>
      </c>
    </row>
  </sheetData>
  <mergeCells count="2">
    <mergeCell ref="A2:C2"/>
    <mergeCell ref="M180:O180"/>
  </mergeCells>
  <pageMargins left="0.31496062992125984" right="0.11811023622047245" top="0.55118110236220474" bottom="0.35433070866141736" header="0.31496062992125984" footer="0.31496062992125984"/>
  <pageSetup paperSize="9" scale="58" fitToHeight="0" orientation="landscape" r:id="rId1"/>
  <headerFooter>
    <oddHeader>&amp;C&amp;"Calibri,Krepko"Sklop 26: SPLOŠNO PREHRAMBENO BLAGO</oddHeader>
    <oddFooter>&amp;R&amp;"Calibri,Krepko"&amp;P</oddFooter>
  </headerFooter>
  <ignoredErrors>
    <ignoredError sqref="L47" evalError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CF98-E49A-4509-900E-F1FDB5EB5108}">
  <dimension ref="A1:S36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5" sqref="A35:A3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24" t="s">
        <v>225</v>
      </c>
      <c r="B3" s="24"/>
      <c r="C3" s="15" t="s">
        <v>285</v>
      </c>
      <c r="D3" s="17" t="s">
        <v>46</v>
      </c>
      <c r="E3" s="17" t="s">
        <v>165</v>
      </c>
      <c r="F3" s="16">
        <v>5</v>
      </c>
      <c r="G3" s="16" t="s">
        <v>46</v>
      </c>
      <c r="H3" s="35"/>
      <c r="I3" s="36">
        <v>9.5</v>
      </c>
      <c r="J3" s="37">
        <f t="shared" ref="J3:J27" si="0">H3*I3/100</f>
        <v>0</v>
      </c>
      <c r="K3" s="37">
        <f t="shared" ref="K3:K27" si="1">H3+J3</f>
        <v>0</v>
      </c>
      <c r="L3" s="38">
        <f t="shared" ref="L3:L2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284</v>
      </c>
      <c r="D4" s="17" t="s">
        <v>46</v>
      </c>
      <c r="E4" s="17" t="s">
        <v>228</v>
      </c>
      <c r="F4" s="16">
        <v>2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283</v>
      </c>
      <c r="D5" s="17" t="s">
        <v>46</v>
      </c>
      <c r="E5" s="17" t="s">
        <v>165</v>
      </c>
      <c r="F5" s="16">
        <v>3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15"/>
      <c r="B6" s="15"/>
      <c r="C6" s="15" t="s">
        <v>282</v>
      </c>
      <c r="D6" s="17" t="s">
        <v>46</v>
      </c>
      <c r="E6" s="17" t="s">
        <v>226</v>
      </c>
      <c r="F6" s="16">
        <v>1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15"/>
      <c r="B7" s="15"/>
      <c r="C7" s="15" t="s">
        <v>281</v>
      </c>
      <c r="D7" s="17" t="s">
        <v>46</v>
      </c>
      <c r="E7" s="17" t="s">
        <v>226</v>
      </c>
      <c r="F7" s="16">
        <v>1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15"/>
      <c r="B8" s="15"/>
      <c r="C8" s="15" t="s">
        <v>280</v>
      </c>
      <c r="D8" s="17" t="s">
        <v>46</v>
      </c>
      <c r="E8" s="17" t="s">
        <v>227</v>
      </c>
      <c r="F8" s="16">
        <v>2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279</v>
      </c>
      <c r="D9" s="17" t="s">
        <v>46</v>
      </c>
      <c r="E9" s="17" t="s">
        <v>227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15"/>
      <c r="B10" s="15"/>
      <c r="C10" s="15" t="s">
        <v>286</v>
      </c>
      <c r="D10" s="17" t="s">
        <v>46</v>
      </c>
      <c r="E10" s="17" t="s">
        <v>228</v>
      </c>
      <c r="F10" s="16">
        <v>3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15"/>
      <c r="B11" s="15"/>
      <c r="C11" s="15" t="s">
        <v>287</v>
      </c>
      <c r="D11" s="17" t="s">
        <v>46</v>
      </c>
      <c r="E11" s="17" t="s">
        <v>1040</v>
      </c>
      <c r="F11" s="16">
        <v>3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15"/>
      <c r="B12" s="15"/>
      <c r="C12" s="15" t="s">
        <v>288</v>
      </c>
      <c r="D12" s="17" t="s">
        <v>46</v>
      </c>
      <c r="E12" s="17" t="s">
        <v>143</v>
      </c>
      <c r="F12" s="16">
        <v>2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232</v>
      </c>
      <c r="D13" s="17" t="s">
        <v>46</v>
      </c>
      <c r="E13" s="17" t="s">
        <v>233</v>
      </c>
      <c r="F13" s="16">
        <v>2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45" customHeight="1" x14ac:dyDescent="0.25">
      <c r="A14" s="15"/>
      <c r="B14" s="15"/>
      <c r="C14" s="15" t="s">
        <v>234</v>
      </c>
      <c r="D14" s="17" t="s">
        <v>46</v>
      </c>
      <c r="E14" s="17" t="s">
        <v>235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15"/>
      <c r="B15" s="15"/>
      <c r="C15" s="15" t="s">
        <v>289</v>
      </c>
      <c r="D15" s="17" t="s">
        <v>46</v>
      </c>
      <c r="E15" s="17" t="s">
        <v>229</v>
      </c>
      <c r="F15" s="16">
        <v>5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/>
      <c r="C16" s="15" t="s">
        <v>290</v>
      </c>
      <c r="D16" s="17" t="s">
        <v>46</v>
      </c>
      <c r="E16" s="17" t="s">
        <v>230</v>
      </c>
      <c r="F16" s="16">
        <v>5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231</v>
      </c>
      <c r="D17" s="17" t="s">
        <v>46</v>
      </c>
      <c r="E17" s="17" t="s">
        <v>223</v>
      </c>
      <c r="F17" s="16">
        <v>3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15"/>
      <c r="B18" s="15"/>
      <c r="C18" s="15" t="s">
        <v>236</v>
      </c>
      <c r="D18" s="17" t="s">
        <v>48</v>
      </c>
      <c r="E18" s="17" t="s">
        <v>219</v>
      </c>
      <c r="F18" s="16">
        <v>2</v>
      </c>
      <c r="G18" s="16" t="s">
        <v>48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237</v>
      </c>
      <c r="D19" s="17" t="s">
        <v>48</v>
      </c>
      <c r="E19" s="17" t="s">
        <v>219</v>
      </c>
      <c r="F19" s="16">
        <v>2</v>
      </c>
      <c r="G19" s="16" t="s">
        <v>48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238</v>
      </c>
      <c r="D20" s="17" t="s">
        <v>48</v>
      </c>
      <c r="E20" s="17" t="s">
        <v>239</v>
      </c>
      <c r="F20" s="16">
        <v>5</v>
      </c>
      <c r="G20" s="16" t="s">
        <v>48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30" customHeight="1" x14ac:dyDescent="0.25">
      <c r="A21" s="15"/>
      <c r="B21" s="15"/>
      <c r="C21" s="15" t="s">
        <v>291</v>
      </c>
      <c r="D21" s="17" t="s">
        <v>46</v>
      </c>
      <c r="E21" s="17" t="s">
        <v>294</v>
      </c>
      <c r="F21" s="16">
        <v>2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240</v>
      </c>
      <c r="D22" s="17" t="s">
        <v>46</v>
      </c>
      <c r="E22" s="17" t="s">
        <v>224</v>
      </c>
      <c r="F22" s="16">
        <v>4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15"/>
      <c r="B23" s="15"/>
      <c r="C23" s="15" t="s">
        <v>241</v>
      </c>
      <c r="D23" s="17" t="s">
        <v>46</v>
      </c>
      <c r="E23" s="17" t="s">
        <v>242</v>
      </c>
      <c r="F23" s="16">
        <v>1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243</v>
      </c>
      <c r="D24" s="17" t="s">
        <v>46</v>
      </c>
      <c r="E24" s="17" t="s">
        <v>244</v>
      </c>
      <c r="F24" s="16">
        <v>2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30" customHeight="1" x14ac:dyDescent="0.25">
      <c r="A25" s="15"/>
      <c r="B25" s="15"/>
      <c r="C25" s="15" t="s">
        <v>292</v>
      </c>
      <c r="D25" s="17" t="s">
        <v>46</v>
      </c>
      <c r="E25" s="17" t="s">
        <v>166</v>
      </c>
      <c r="F25" s="16">
        <v>1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15"/>
      <c r="B26" s="15"/>
      <c r="C26" s="15" t="s">
        <v>247</v>
      </c>
      <c r="D26" s="17" t="s">
        <v>46</v>
      </c>
      <c r="E26" s="17" t="s">
        <v>245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30" customHeight="1" x14ac:dyDescent="0.25">
      <c r="A27" s="15"/>
      <c r="B27" s="15"/>
      <c r="C27" s="15" t="s">
        <v>293</v>
      </c>
      <c r="D27" s="17" t="s">
        <v>46</v>
      </c>
      <c r="E27" s="17" t="s">
        <v>246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20.100000000000001" customHeight="1" x14ac:dyDescent="0.25">
      <c r="A28" s="44"/>
      <c r="D28" s="45"/>
      <c r="E28" s="45"/>
      <c r="F28" s="47"/>
      <c r="G28" s="45"/>
      <c r="H28" s="46"/>
      <c r="I28" s="45"/>
      <c r="J28" s="46"/>
      <c r="K28" s="46"/>
      <c r="L28" s="46">
        <f>SUM(L3:L27)</f>
        <v>0</v>
      </c>
      <c r="M28" s="45"/>
      <c r="N28" s="45"/>
      <c r="O28" s="45"/>
      <c r="P28" s="45"/>
      <c r="Q28" s="45"/>
      <c r="R28" s="45"/>
      <c r="S28" s="47">
        <f>SUM(S3:S27)</f>
        <v>0</v>
      </c>
    </row>
    <row r="30" spans="1:19" x14ac:dyDescent="0.3">
      <c r="E30" s="58" t="s">
        <v>304</v>
      </c>
      <c r="F30" s="59"/>
      <c r="G30" s="59"/>
      <c r="H30" s="60"/>
      <c r="I30" s="59"/>
      <c r="J30" s="59" t="s">
        <v>305</v>
      </c>
      <c r="K30" s="59"/>
      <c r="L30" s="59"/>
      <c r="M30" s="59"/>
      <c r="N30" s="59" t="s">
        <v>306</v>
      </c>
      <c r="O30" s="59"/>
    </row>
    <row r="31" spans="1:19" x14ac:dyDescent="0.3">
      <c r="E31" s="61"/>
      <c r="F31" s="59"/>
      <c r="G31" s="59"/>
      <c r="H31" s="60"/>
      <c r="I31" s="59"/>
      <c r="J31" s="59"/>
      <c r="K31" s="59"/>
      <c r="L31" s="59"/>
      <c r="M31" s="86"/>
      <c r="N31" s="87"/>
      <c r="O31" s="88"/>
    </row>
    <row r="32" spans="1:19" x14ac:dyDescent="0.3">
      <c r="E32" s="61"/>
    </row>
    <row r="35" spans="1:1" ht="28.8" x14ac:dyDescent="0.3">
      <c r="A35" s="77" t="s">
        <v>1032</v>
      </c>
    </row>
    <row r="36" spans="1:1" x14ac:dyDescent="0.3">
      <c r="A36" s="77" t="s">
        <v>1034</v>
      </c>
    </row>
  </sheetData>
  <mergeCells count="2">
    <mergeCell ref="A2:C2"/>
    <mergeCell ref="M31:O3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25: DIETNI IZDELKI</oddHeader>
    <oddFooter>&amp;R&amp;"Calibri,Krepko"&amp;P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E15E-0875-4BB7-84F0-F966BBA4E6EF}">
  <dimension ref="A1:S43"/>
  <sheetViews>
    <sheetView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42" sqref="A42:A4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ht="68.099999999999994" customHeight="1" x14ac:dyDescent="0.3">
      <c r="A3" s="76" t="s">
        <v>1042</v>
      </c>
      <c r="B3" s="34"/>
      <c r="C3" s="15" t="s">
        <v>811</v>
      </c>
      <c r="D3" s="17" t="s">
        <v>46</v>
      </c>
      <c r="E3" s="17" t="s">
        <v>1020</v>
      </c>
      <c r="F3" s="16">
        <v>1</v>
      </c>
      <c r="G3" s="16" t="s">
        <v>46</v>
      </c>
      <c r="H3" s="35"/>
      <c r="I3" s="36">
        <v>9.5</v>
      </c>
      <c r="J3" s="37">
        <f t="shared" ref="J3:J33" si="0">H3*I3/100</f>
        <v>0</v>
      </c>
      <c r="K3" s="37">
        <f t="shared" ref="K3:K33" si="1">H3+J3</f>
        <v>0</v>
      </c>
      <c r="L3" s="38">
        <f t="shared" ref="L3:L33" si="2">K3*F3</f>
        <v>0</v>
      </c>
      <c r="M3" s="39"/>
      <c r="N3" s="40"/>
      <c r="O3" s="41"/>
      <c r="P3" s="41"/>
      <c r="Q3" s="41"/>
      <c r="R3" s="19"/>
      <c r="S3" s="18"/>
    </row>
    <row r="4" spans="1:19" ht="68.099999999999994" customHeight="1" x14ac:dyDescent="0.3">
      <c r="A4" s="34"/>
      <c r="B4" s="34"/>
      <c r="C4" s="15" t="s">
        <v>812</v>
      </c>
      <c r="D4" s="17" t="s">
        <v>46</v>
      </c>
      <c r="E4" s="17" t="s">
        <v>1021</v>
      </c>
      <c r="F4" s="16">
        <v>1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>
        <f t="shared" ref="S4:S33" si="3">SUM(S3)</f>
        <v>0</v>
      </c>
    </row>
    <row r="5" spans="1:19" ht="68.099999999999994" customHeight="1" x14ac:dyDescent="0.3">
      <c r="A5" s="34"/>
      <c r="B5" s="34"/>
      <c r="C5" s="15" t="s">
        <v>813</v>
      </c>
      <c r="D5" s="17" t="s">
        <v>46</v>
      </c>
      <c r="E5" s="17" t="s">
        <v>764</v>
      </c>
      <c r="F5" s="16">
        <v>1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>
        <f t="shared" si="3"/>
        <v>0</v>
      </c>
    </row>
    <row r="6" spans="1:19" ht="68.099999999999994" customHeight="1" x14ac:dyDescent="0.3">
      <c r="A6" s="34"/>
      <c r="B6" s="34"/>
      <c r="C6" s="15" t="s">
        <v>129</v>
      </c>
      <c r="D6" s="17" t="s">
        <v>46</v>
      </c>
      <c r="E6" s="17" t="s">
        <v>166</v>
      </c>
      <c r="F6" s="16">
        <v>1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>
        <f t="shared" si="3"/>
        <v>0</v>
      </c>
    </row>
    <row r="7" spans="1:19" ht="68.099999999999994" customHeight="1" x14ac:dyDescent="0.3">
      <c r="A7" s="34"/>
      <c r="B7" s="34"/>
      <c r="C7" s="15" t="s">
        <v>814</v>
      </c>
      <c r="D7" s="17" t="s">
        <v>46</v>
      </c>
      <c r="E7" s="17" t="s">
        <v>125</v>
      </c>
      <c r="F7" s="16">
        <v>1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>
        <f t="shared" si="3"/>
        <v>0</v>
      </c>
    </row>
    <row r="8" spans="1:19" ht="19.5" customHeight="1" x14ac:dyDescent="0.3">
      <c r="A8" s="34"/>
      <c r="B8" s="34"/>
      <c r="C8" s="15" t="s">
        <v>815</v>
      </c>
      <c r="D8" s="17" t="s">
        <v>46</v>
      </c>
      <c r="E8" s="17" t="s">
        <v>1026</v>
      </c>
      <c r="F8" s="16">
        <v>1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>
        <f t="shared" si="3"/>
        <v>0</v>
      </c>
    </row>
    <row r="9" spans="1:19" ht="68.099999999999994" customHeight="1" x14ac:dyDescent="0.3">
      <c r="A9" s="34"/>
      <c r="B9" s="34"/>
      <c r="C9" s="15" t="s">
        <v>816</v>
      </c>
      <c r="D9" s="17" t="s">
        <v>46</v>
      </c>
      <c r="E9" s="17" t="s">
        <v>887</v>
      </c>
      <c r="F9" s="16">
        <v>1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>
        <f t="shared" si="3"/>
        <v>0</v>
      </c>
    </row>
    <row r="10" spans="1:19" ht="68.099999999999994" customHeight="1" x14ac:dyDescent="0.3">
      <c r="A10" s="34"/>
      <c r="B10" s="34"/>
      <c r="C10" s="15" t="s">
        <v>817</v>
      </c>
      <c r="D10" s="17" t="s">
        <v>46</v>
      </c>
      <c r="E10" s="17" t="s">
        <v>326</v>
      </c>
      <c r="F10" s="16">
        <v>1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>
        <f t="shared" si="3"/>
        <v>0</v>
      </c>
    </row>
    <row r="11" spans="1:19" ht="68.099999999999994" customHeight="1" x14ac:dyDescent="0.3">
      <c r="A11" s="34"/>
      <c r="B11" s="34"/>
      <c r="C11" s="15" t="s">
        <v>818</v>
      </c>
      <c r="D11" s="17" t="s">
        <v>46</v>
      </c>
      <c r="E11" s="17" t="s">
        <v>619</v>
      </c>
      <c r="F11" s="16">
        <v>1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 t="e">
        <f>SUM(#REF!)</f>
        <v>#REF!</v>
      </c>
    </row>
    <row r="12" spans="1:19" ht="27.75" customHeight="1" x14ac:dyDescent="0.3">
      <c r="A12" s="34"/>
      <c r="B12" s="34"/>
      <c r="C12" s="15" t="s">
        <v>819</v>
      </c>
      <c r="D12" s="17" t="s">
        <v>46</v>
      </c>
      <c r="E12" s="17" t="s">
        <v>1024</v>
      </c>
      <c r="F12" s="16">
        <v>1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 t="e">
        <f t="shared" si="3"/>
        <v>#REF!</v>
      </c>
    </row>
    <row r="13" spans="1:19" ht="39.75" customHeight="1" x14ac:dyDescent="0.3">
      <c r="A13" s="34"/>
      <c r="B13" s="34"/>
      <c r="C13" s="15" t="s">
        <v>820</v>
      </c>
      <c r="D13" s="17" t="s">
        <v>46</v>
      </c>
      <c r="E13" s="17" t="s">
        <v>1027</v>
      </c>
      <c r="F13" s="16">
        <v>1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 t="e">
        <f t="shared" si="3"/>
        <v>#REF!</v>
      </c>
    </row>
    <row r="14" spans="1:19" ht="68.099999999999994" customHeight="1" x14ac:dyDescent="0.3">
      <c r="A14" s="34"/>
      <c r="B14" s="34"/>
      <c r="C14" s="15" t="s">
        <v>885</v>
      </c>
      <c r="D14" s="17" t="s">
        <v>46</v>
      </c>
      <c r="E14" s="17" t="s">
        <v>146</v>
      </c>
      <c r="F14" s="16">
        <v>1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 t="e">
        <f t="shared" si="3"/>
        <v>#REF!</v>
      </c>
    </row>
    <row r="15" spans="1:19" ht="68.099999999999994" customHeight="1" x14ac:dyDescent="0.3">
      <c r="A15" s="34"/>
      <c r="B15" s="34"/>
      <c r="C15" s="15" t="s">
        <v>886</v>
      </c>
      <c r="D15" s="17" t="s">
        <v>46</v>
      </c>
      <c r="E15" s="17" t="s">
        <v>887</v>
      </c>
      <c r="F15" s="16">
        <v>1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 t="e">
        <f t="shared" si="3"/>
        <v>#REF!</v>
      </c>
    </row>
    <row r="16" spans="1:19" ht="68.099999999999994" customHeight="1" x14ac:dyDescent="0.3">
      <c r="A16" s="34"/>
      <c r="B16" s="34"/>
      <c r="C16" s="15" t="s">
        <v>888</v>
      </c>
      <c r="D16" s="17" t="s">
        <v>46</v>
      </c>
      <c r="E16" s="17" t="s">
        <v>227</v>
      </c>
      <c r="F16" s="16">
        <v>1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 t="e">
        <f t="shared" si="3"/>
        <v>#REF!</v>
      </c>
    </row>
    <row r="17" spans="1:19" ht="68.099999999999994" customHeight="1" x14ac:dyDescent="0.3">
      <c r="A17" s="34"/>
      <c r="B17" s="34"/>
      <c r="C17" s="15" t="s">
        <v>821</v>
      </c>
      <c r="D17" s="17" t="s">
        <v>46</v>
      </c>
      <c r="E17" s="17" t="s">
        <v>744</v>
      </c>
      <c r="F17" s="16">
        <v>1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 t="e">
        <f t="shared" si="3"/>
        <v>#REF!</v>
      </c>
    </row>
    <row r="18" spans="1:19" ht="68.099999999999994" customHeight="1" x14ac:dyDescent="0.3">
      <c r="A18" s="34"/>
      <c r="B18" s="34"/>
      <c r="C18" s="15" t="s">
        <v>822</v>
      </c>
      <c r="D18" s="17" t="s">
        <v>46</v>
      </c>
      <c r="E18" s="17" t="s">
        <v>1021</v>
      </c>
      <c r="F18" s="16">
        <v>1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 t="e">
        <f t="shared" si="3"/>
        <v>#REF!</v>
      </c>
    </row>
    <row r="19" spans="1:19" ht="68.099999999999994" customHeight="1" x14ac:dyDescent="0.3">
      <c r="A19" s="34"/>
      <c r="B19" s="34"/>
      <c r="C19" s="15" t="s">
        <v>823</v>
      </c>
      <c r="D19" s="17" t="s">
        <v>46</v>
      </c>
      <c r="E19" s="17" t="s">
        <v>166</v>
      </c>
      <c r="F19" s="16">
        <v>1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 t="e">
        <f t="shared" si="3"/>
        <v>#REF!</v>
      </c>
    </row>
    <row r="20" spans="1:19" ht="68.099999999999994" customHeight="1" x14ac:dyDescent="0.3">
      <c r="A20" s="34"/>
      <c r="B20" s="34"/>
      <c r="C20" s="15" t="s">
        <v>826</v>
      </c>
      <c r="D20" s="17" t="s">
        <v>46</v>
      </c>
      <c r="E20" s="17" t="s">
        <v>1025</v>
      </c>
      <c r="F20" s="16">
        <v>2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 t="e">
        <f t="shared" si="3"/>
        <v>#REF!</v>
      </c>
    </row>
    <row r="21" spans="1:19" ht="68.099999999999994" customHeight="1" x14ac:dyDescent="0.3">
      <c r="A21" s="34"/>
      <c r="B21" s="34"/>
      <c r="C21" s="15" t="s">
        <v>986</v>
      </c>
      <c r="D21" s="17" t="s">
        <v>46</v>
      </c>
      <c r="E21" s="17" t="s">
        <v>166</v>
      </c>
      <c r="F21" s="16">
        <v>1</v>
      </c>
      <c r="G21" s="16" t="s">
        <v>46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 t="e">
        <f t="shared" si="3"/>
        <v>#REF!</v>
      </c>
    </row>
    <row r="22" spans="1:19" ht="68.099999999999994" customHeight="1" x14ac:dyDescent="0.3">
      <c r="A22" s="34"/>
      <c r="B22" s="34"/>
      <c r="C22" s="15" t="s">
        <v>827</v>
      </c>
      <c r="D22" s="17" t="s">
        <v>46</v>
      </c>
      <c r="E22" s="17" t="s">
        <v>224</v>
      </c>
      <c r="F22" s="16">
        <v>1</v>
      </c>
      <c r="G22" s="16" t="s">
        <v>46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 t="e">
        <f t="shared" si="3"/>
        <v>#REF!</v>
      </c>
    </row>
    <row r="23" spans="1:19" ht="68.099999999999994" customHeight="1" x14ac:dyDescent="0.3">
      <c r="A23" s="34"/>
      <c r="B23" s="34"/>
      <c r="C23" s="15" t="s">
        <v>828</v>
      </c>
      <c r="D23" s="17" t="s">
        <v>46</v>
      </c>
      <c r="E23" s="17" t="s">
        <v>166</v>
      </c>
      <c r="F23" s="16">
        <v>1</v>
      </c>
      <c r="G23" s="16" t="s">
        <v>46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 t="e">
        <f t="shared" si="3"/>
        <v>#REF!</v>
      </c>
    </row>
    <row r="24" spans="1:19" ht="68.099999999999994" customHeight="1" x14ac:dyDescent="0.3">
      <c r="A24" s="34"/>
      <c r="B24" s="34"/>
      <c r="C24" s="15" t="s">
        <v>829</v>
      </c>
      <c r="D24" s="17" t="s">
        <v>46</v>
      </c>
      <c r="E24" s="17" t="s">
        <v>166</v>
      </c>
      <c r="F24" s="16">
        <v>1</v>
      </c>
      <c r="G24" s="16" t="s">
        <v>46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 t="e">
        <f t="shared" si="3"/>
        <v>#REF!</v>
      </c>
    </row>
    <row r="25" spans="1:19" ht="68.099999999999994" customHeight="1" x14ac:dyDescent="0.3">
      <c r="A25" s="34"/>
      <c r="B25" s="34"/>
      <c r="C25" s="15" t="s">
        <v>830</v>
      </c>
      <c r="D25" s="17" t="s">
        <v>46</v>
      </c>
      <c r="E25" s="17" t="s">
        <v>52</v>
      </c>
      <c r="F25" s="16">
        <v>14</v>
      </c>
      <c r="G25" s="16" t="s">
        <v>46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 t="e">
        <f t="shared" si="3"/>
        <v>#REF!</v>
      </c>
    </row>
    <row r="26" spans="1:19" ht="68.099999999999994" customHeight="1" x14ac:dyDescent="0.3">
      <c r="A26" s="34"/>
      <c r="B26" s="34"/>
      <c r="C26" s="15" t="s">
        <v>831</v>
      </c>
      <c r="D26" s="17" t="s">
        <v>46</v>
      </c>
      <c r="E26" s="17" t="s">
        <v>1028</v>
      </c>
      <c r="F26" s="16">
        <v>1</v>
      </c>
      <c r="G26" s="16" t="s">
        <v>46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 t="e">
        <f t="shared" si="3"/>
        <v>#REF!</v>
      </c>
    </row>
    <row r="27" spans="1:19" ht="68.099999999999994" customHeight="1" x14ac:dyDescent="0.3">
      <c r="A27" s="34"/>
      <c r="B27" s="34"/>
      <c r="C27" s="15" t="s">
        <v>832</v>
      </c>
      <c r="D27" s="17" t="s">
        <v>46</v>
      </c>
      <c r="E27" s="17" t="s">
        <v>1023</v>
      </c>
      <c r="F27" s="16">
        <v>1</v>
      </c>
      <c r="G27" s="16" t="s">
        <v>46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 t="e">
        <f t="shared" si="3"/>
        <v>#REF!</v>
      </c>
    </row>
    <row r="28" spans="1:19" ht="68.099999999999994" customHeight="1" x14ac:dyDescent="0.3">
      <c r="A28" s="34"/>
      <c r="B28" s="34"/>
      <c r="C28" s="15" t="s">
        <v>833</v>
      </c>
      <c r="D28" s="17" t="s">
        <v>46</v>
      </c>
      <c r="E28" s="17" t="s">
        <v>1012</v>
      </c>
      <c r="F28" s="16">
        <v>9</v>
      </c>
      <c r="G28" s="16" t="s">
        <v>46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 t="e">
        <f t="shared" si="3"/>
        <v>#REF!</v>
      </c>
    </row>
    <row r="29" spans="1:19" ht="68.099999999999994" customHeight="1" x14ac:dyDescent="0.3">
      <c r="A29" s="34"/>
      <c r="B29" s="34"/>
      <c r="C29" s="15" t="s">
        <v>834</v>
      </c>
      <c r="D29" s="17" t="s">
        <v>46</v>
      </c>
      <c r="E29" s="17" t="s">
        <v>1021</v>
      </c>
      <c r="F29" s="16">
        <v>6</v>
      </c>
      <c r="G29" s="16" t="s">
        <v>46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 t="e">
        <f t="shared" si="3"/>
        <v>#REF!</v>
      </c>
    </row>
    <row r="30" spans="1:19" ht="68.099999999999994" customHeight="1" x14ac:dyDescent="0.3">
      <c r="A30" s="34"/>
      <c r="B30" s="34"/>
      <c r="C30" s="15" t="s">
        <v>835</v>
      </c>
      <c r="D30" s="17" t="s">
        <v>46</v>
      </c>
      <c r="E30" s="17" t="s">
        <v>128</v>
      </c>
      <c r="F30" s="16">
        <v>1</v>
      </c>
      <c r="G30" s="16" t="s">
        <v>46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 t="e">
        <f t="shared" si="3"/>
        <v>#REF!</v>
      </c>
    </row>
    <row r="31" spans="1:19" ht="68.099999999999994" customHeight="1" x14ac:dyDescent="0.3">
      <c r="A31" s="34"/>
      <c r="B31" s="34"/>
      <c r="C31" s="15" t="s">
        <v>1022</v>
      </c>
      <c r="D31" s="17" t="s">
        <v>46</v>
      </c>
      <c r="E31" s="17" t="s">
        <v>744</v>
      </c>
      <c r="F31" s="16">
        <v>6</v>
      </c>
      <c r="G31" s="16" t="s">
        <v>46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 t="e">
        <f t="shared" si="3"/>
        <v>#REF!</v>
      </c>
    </row>
    <row r="32" spans="1:19" ht="68.099999999999994" customHeight="1" x14ac:dyDescent="0.3">
      <c r="A32" s="34"/>
      <c r="B32" s="34"/>
      <c r="C32" s="15" t="s">
        <v>836</v>
      </c>
      <c r="D32" s="17" t="s">
        <v>46</v>
      </c>
      <c r="E32" s="17" t="s">
        <v>166</v>
      </c>
      <c r="F32" s="16">
        <v>1</v>
      </c>
      <c r="G32" s="16" t="s">
        <v>46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9"/>
      <c r="S32" s="18" t="e">
        <f t="shared" si="3"/>
        <v>#REF!</v>
      </c>
    </row>
    <row r="33" spans="1:19" ht="68.099999999999994" customHeight="1" x14ac:dyDescent="0.3">
      <c r="A33" s="34"/>
      <c r="B33" s="34"/>
      <c r="C33" s="15" t="s">
        <v>837</v>
      </c>
      <c r="D33" s="17" t="s">
        <v>46</v>
      </c>
      <c r="E33" s="17" t="s">
        <v>764</v>
      </c>
      <c r="F33" s="16">
        <v>6</v>
      </c>
      <c r="G33" s="16" t="s">
        <v>46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 t="e">
        <f t="shared" si="3"/>
        <v>#REF!</v>
      </c>
    </row>
    <row r="34" spans="1:19" s="43" customFormat="1" ht="20.100000000000001" customHeight="1" x14ac:dyDescent="0.25">
      <c r="A34" s="44"/>
      <c r="D34" s="45"/>
      <c r="E34" s="45"/>
      <c r="F34" s="47"/>
      <c r="G34" s="45"/>
      <c r="H34" s="46"/>
      <c r="I34" s="45"/>
      <c r="J34" s="46"/>
      <c r="K34" s="46"/>
      <c r="L34" s="46">
        <f>SUM(L3:L33)</f>
        <v>0</v>
      </c>
      <c r="M34" s="45"/>
      <c r="N34" s="45"/>
      <c r="O34" s="45"/>
      <c r="P34" s="45"/>
      <c r="Q34" s="45"/>
      <c r="R34" s="45"/>
      <c r="S34" s="47" t="e">
        <f>SUM(S3:S33)</f>
        <v>#REF!</v>
      </c>
    </row>
    <row r="36" spans="1:19" x14ac:dyDescent="0.3">
      <c r="E36" s="58" t="s">
        <v>304</v>
      </c>
      <c r="F36" s="59"/>
      <c r="G36" s="59"/>
      <c r="H36" s="60"/>
      <c r="I36" s="59"/>
      <c r="J36" s="59" t="s">
        <v>305</v>
      </c>
      <c r="K36" s="59"/>
      <c r="L36" s="59"/>
      <c r="M36" s="59"/>
      <c r="N36" s="59" t="s">
        <v>306</v>
      </c>
      <c r="O36" s="59"/>
    </row>
    <row r="37" spans="1:19" x14ac:dyDescent="0.3">
      <c r="E37" s="61"/>
      <c r="F37" s="59"/>
      <c r="G37" s="59"/>
      <c r="H37" s="60"/>
      <c r="I37" s="59"/>
      <c r="J37" s="59"/>
      <c r="K37" s="59"/>
      <c r="L37" s="59"/>
      <c r="M37" s="86"/>
      <c r="N37" s="87"/>
      <c r="O37" s="88"/>
    </row>
    <row r="38" spans="1:19" x14ac:dyDescent="0.3">
      <c r="E38" s="61"/>
    </row>
    <row r="42" spans="1:19" ht="28.8" x14ac:dyDescent="0.3">
      <c r="A42" s="77" t="s">
        <v>1032</v>
      </c>
    </row>
    <row r="43" spans="1:19" x14ac:dyDescent="0.3">
      <c r="A43" s="77" t="s">
        <v>1034</v>
      </c>
    </row>
  </sheetData>
  <mergeCells count="2">
    <mergeCell ref="A2:C2"/>
    <mergeCell ref="M37:O37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27: JUHE, OMAKE, DODATKI JEDEM</oddHeader>
    <oddFooter>&amp;R&amp;"Calibri,Krepko"&amp;P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F0FF-0C34-4FBF-A5A5-03A59FBC1A82}">
  <dimension ref="A1:S13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12" sqref="A12:A1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180</v>
      </c>
      <c r="B3" s="15" t="s">
        <v>180</v>
      </c>
      <c r="C3" s="15" t="s">
        <v>839</v>
      </c>
      <c r="D3" s="17" t="s">
        <v>301</v>
      </c>
      <c r="E3" s="17" t="s">
        <v>567</v>
      </c>
      <c r="F3" s="16">
        <v>3500</v>
      </c>
      <c r="G3" s="16" t="s">
        <v>301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52"/>
      <c r="S3" s="18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6" spans="1:19" x14ac:dyDescent="0.3">
      <c r="E6" s="58" t="s">
        <v>304</v>
      </c>
      <c r="F6" s="59"/>
      <c r="G6" s="59"/>
      <c r="H6" s="60"/>
      <c r="I6" s="59"/>
      <c r="J6" s="59" t="s">
        <v>305</v>
      </c>
      <c r="K6" s="59"/>
      <c r="L6" s="59"/>
      <c r="M6" s="59"/>
      <c r="N6" s="59" t="s">
        <v>306</v>
      </c>
      <c r="O6" s="59"/>
    </row>
    <row r="7" spans="1:19" x14ac:dyDescent="0.3">
      <c r="E7" s="61"/>
      <c r="F7" s="59"/>
      <c r="G7" s="59"/>
      <c r="H7" s="60"/>
      <c r="I7" s="59"/>
      <c r="J7" s="59"/>
      <c r="K7" s="59"/>
      <c r="L7" s="59"/>
      <c r="M7" s="86"/>
      <c r="N7" s="87"/>
      <c r="O7" s="88"/>
    </row>
    <row r="8" spans="1:19" x14ac:dyDescent="0.3">
      <c r="E8" s="61"/>
    </row>
    <row r="12" spans="1:19" ht="28.8" x14ac:dyDescent="0.3">
      <c r="A12" s="77" t="s">
        <v>1032</v>
      </c>
    </row>
    <row r="13" spans="1:19" x14ac:dyDescent="0.3">
      <c r="A13" s="77" t="s">
        <v>1034</v>
      </c>
    </row>
  </sheetData>
  <mergeCells count="2">
    <mergeCell ref="A2:C2"/>
    <mergeCell ref="M7:O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24: EKO JAJCA</oddHeader>
    <oddFooter>&amp;R&amp;"Calibri,Krepko"&amp;P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BF4A-1DB8-4C93-84DC-D8C18CE7058D}">
  <sheetPr>
    <pageSetUpPr fitToPage="1"/>
  </sheetPr>
  <dimension ref="A1:S28"/>
  <sheetViews>
    <sheetView zoomScale="70" zoomScaleNormal="70" workbookViewId="0">
      <selection activeCell="E31" sqref="E31"/>
    </sheetView>
  </sheetViews>
  <sheetFormatPr defaultColWidth="9" defaultRowHeight="14.4" x14ac:dyDescent="0.3"/>
  <cols>
    <col min="1" max="1" width="21.886718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/>
    <col min="18" max="18" width="9.44140625" style="50" customWidth="1"/>
    <col min="19" max="19" width="11.88671875" style="50" customWidth="1"/>
    <col min="20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68.099999999999994" customHeight="1" x14ac:dyDescent="0.25">
      <c r="A3" s="24" t="s">
        <v>1043</v>
      </c>
      <c r="B3" s="15"/>
      <c r="C3" s="15" t="s">
        <v>204</v>
      </c>
      <c r="D3" s="17" t="s">
        <v>48</v>
      </c>
      <c r="E3" s="17" t="s">
        <v>49</v>
      </c>
      <c r="F3" s="16">
        <v>3200</v>
      </c>
      <c r="G3" s="16" t="s">
        <v>48</v>
      </c>
      <c r="H3" s="53"/>
      <c r="I3" s="54">
        <v>9.5</v>
      </c>
      <c r="J3" s="55">
        <f t="shared" ref="J3:J16" si="0">H3*I3/100</f>
        <v>0</v>
      </c>
      <c r="K3" s="55">
        <f t="shared" ref="K3:K16" si="1">H3+J3</f>
        <v>0</v>
      </c>
      <c r="L3" s="55">
        <f t="shared" ref="L3:L1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68.099999999999994" customHeight="1" x14ac:dyDescent="0.25">
      <c r="A4" s="15"/>
      <c r="B4" s="15"/>
      <c r="C4" s="15" t="s">
        <v>204</v>
      </c>
      <c r="D4" s="17" t="s">
        <v>48</v>
      </c>
      <c r="E4" s="17" t="s">
        <v>47</v>
      </c>
      <c r="F4" s="16">
        <v>10</v>
      </c>
      <c r="G4" s="16" t="s">
        <v>48</v>
      </c>
      <c r="H4" s="53"/>
      <c r="I4" s="54">
        <v>9.5</v>
      </c>
      <c r="J4" s="55">
        <f t="shared" si="0"/>
        <v>0</v>
      </c>
      <c r="K4" s="55">
        <f t="shared" si="1"/>
        <v>0</v>
      </c>
      <c r="L4" s="55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68.099999999999994" customHeight="1" x14ac:dyDescent="0.25">
      <c r="A5" s="15"/>
      <c r="B5" s="15"/>
      <c r="C5" s="15" t="s">
        <v>840</v>
      </c>
      <c r="D5" s="17" t="s">
        <v>46</v>
      </c>
      <c r="E5" s="17" t="s">
        <v>209</v>
      </c>
      <c r="F5" s="16">
        <v>40</v>
      </c>
      <c r="G5" s="16" t="s">
        <v>46</v>
      </c>
      <c r="H5" s="53"/>
      <c r="I5" s="54">
        <v>9.5</v>
      </c>
      <c r="J5" s="55">
        <f t="shared" ref="J5:J7" si="3">H5*I5/100</f>
        <v>0</v>
      </c>
      <c r="K5" s="55">
        <f t="shared" ref="K5:K7" si="4">H5+J5</f>
        <v>0</v>
      </c>
      <c r="L5" s="55">
        <f t="shared" ref="L5:L7" si="5">K5*F5</f>
        <v>0</v>
      </c>
      <c r="M5" s="39"/>
      <c r="N5" s="40"/>
      <c r="O5" s="41"/>
      <c r="P5" s="41"/>
      <c r="Q5" s="41"/>
      <c r="R5" s="16"/>
      <c r="S5" s="18"/>
    </row>
    <row r="6" spans="1:19" s="43" customFormat="1" ht="68.099999999999994" customHeight="1" x14ac:dyDescent="0.25">
      <c r="A6" s="15"/>
      <c r="B6" s="15"/>
      <c r="C6" s="15" t="s">
        <v>841</v>
      </c>
      <c r="D6" s="17" t="s">
        <v>46</v>
      </c>
      <c r="E6" s="17" t="s">
        <v>209</v>
      </c>
      <c r="F6" s="16">
        <v>130</v>
      </c>
      <c r="G6" s="16" t="s">
        <v>46</v>
      </c>
      <c r="H6" s="53"/>
      <c r="I6" s="54">
        <v>9.5</v>
      </c>
      <c r="J6" s="55">
        <f t="shared" si="3"/>
        <v>0</v>
      </c>
      <c r="K6" s="55">
        <f t="shared" si="4"/>
        <v>0</v>
      </c>
      <c r="L6" s="55">
        <f t="shared" si="5"/>
        <v>0</v>
      </c>
      <c r="M6" s="39"/>
      <c r="N6" s="40"/>
      <c r="O6" s="41"/>
      <c r="P6" s="41"/>
      <c r="Q6" s="41"/>
      <c r="R6" s="16"/>
      <c r="S6" s="18"/>
    </row>
    <row r="7" spans="1:19" s="43" customFormat="1" ht="68.099999999999994" customHeight="1" x14ac:dyDescent="0.25">
      <c r="A7" s="15"/>
      <c r="B7" s="15"/>
      <c r="C7" s="15" t="s">
        <v>842</v>
      </c>
      <c r="D7" s="17" t="s">
        <v>46</v>
      </c>
      <c r="E7" s="17" t="s">
        <v>209</v>
      </c>
      <c r="F7" s="16">
        <v>50</v>
      </c>
      <c r="G7" s="16" t="s">
        <v>46</v>
      </c>
      <c r="H7" s="53"/>
      <c r="I7" s="54">
        <v>9.5</v>
      </c>
      <c r="J7" s="55">
        <f t="shared" si="3"/>
        <v>0</v>
      </c>
      <c r="K7" s="55">
        <f t="shared" si="4"/>
        <v>0</v>
      </c>
      <c r="L7" s="55">
        <f t="shared" si="5"/>
        <v>0</v>
      </c>
      <c r="M7" s="39"/>
      <c r="N7" s="40"/>
      <c r="O7" s="41"/>
      <c r="P7" s="41"/>
      <c r="Q7" s="41"/>
      <c r="R7" s="16"/>
      <c r="S7" s="18"/>
    </row>
    <row r="8" spans="1:19" s="43" customFormat="1" ht="68.099999999999994" customHeight="1" x14ac:dyDescent="0.25">
      <c r="A8" s="15"/>
      <c r="B8" s="15"/>
      <c r="C8" s="15" t="s">
        <v>843</v>
      </c>
      <c r="D8" s="17" t="s">
        <v>46</v>
      </c>
      <c r="E8" s="17" t="s">
        <v>209</v>
      </c>
      <c r="F8" s="16">
        <v>100</v>
      </c>
      <c r="G8" s="16" t="s">
        <v>46</v>
      </c>
      <c r="H8" s="53"/>
      <c r="I8" s="54">
        <v>9.5</v>
      </c>
      <c r="J8" s="55">
        <f t="shared" ref="J8:J9" si="6">H8*I8/100</f>
        <v>0</v>
      </c>
      <c r="K8" s="55">
        <f t="shared" ref="K8:K9" si="7">H8+J8</f>
        <v>0</v>
      </c>
      <c r="L8" s="55">
        <f t="shared" ref="L8:L9" si="8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68.099999999999994" customHeight="1" x14ac:dyDescent="0.25">
      <c r="A9" s="15"/>
      <c r="B9" s="15"/>
      <c r="C9" s="15" t="s">
        <v>844</v>
      </c>
      <c r="D9" s="17" t="s">
        <v>46</v>
      </c>
      <c r="E9" s="17" t="s">
        <v>209</v>
      </c>
      <c r="F9" s="16">
        <v>100</v>
      </c>
      <c r="G9" s="16" t="s">
        <v>46</v>
      </c>
      <c r="H9" s="53"/>
      <c r="I9" s="54">
        <v>9.5</v>
      </c>
      <c r="J9" s="55">
        <f t="shared" si="6"/>
        <v>0</v>
      </c>
      <c r="K9" s="55">
        <f t="shared" si="7"/>
        <v>0</v>
      </c>
      <c r="L9" s="55">
        <f t="shared" si="8"/>
        <v>0</v>
      </c>
      <c r="M9" s="39"/>
      <c r="N9" s="40"/>
      <c r="O9" s="41"/>
      <c r="P9" s="41"/>
      <c r="Q9" s="41"/>
      <c r="R9" s="16"/>
      <c r="S9" s="18"/>
    </row>
    <row r="10" spans="1:19" s="43" customFormat="1" ht="68.099999999999994" customHeight="1" x14ac:dyDescent="0.25">
      <c r="A10" s="15"/>
      <c r="B10" s="15"/>
      <c r="C10" s="15" t="s">
        <v>881</v>
      </c>
      <c r="D10" s="17" t="s">
        <v>46</v>
      </c>
      <c r="E10" s="17" t="s">
        <v>848</v>
      </c>
      <c r="F10" s="16">
        <v>30</v>
      </c>
      <c r="G10" s="16" t="s">
        <v>46</v>
      </c>
      <c r="H10" s="53"/>
      <c r="I10" s="54">
        <v>9.5</v>
      </c>
      <c r="J10" s="55">
        <f t="shared" ref="J10" si="9">H10*I10/100</f>
        <v>0</v>
      </c>
      <c r="K10" s="55">
        <f t="shared" ref="K10" si="10">H10+J10</f>
        <v>0</v>
      </c>
      <c r="L10" s="55">
        <f t="shared" ref="L10" si="11">K10*F10</f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68.099999999999994" customHeight="1" x14ac:dyDescent="0.25">
      <c r="A11" s="15"/>
      <c r="B11" s="15"/>
      <c r="C11" s="15" t="s">
        <v>205</v>
      </c>
      <c r="D11" s="17" t="s">
        <v>46</v>
      </c>
      <c r="E11" s="17" t="s">
        <v>848</v>
      </c>
      <c r="F11" s="16">
        <v>30</v>
      </c>
      <c r="G11" s="16" t="s">
        <v>46</v>
      </c>
      <c r="H11" s="53"/>
      <c r="I11" s="54">
        <v>9.5</v>
      </c>
      <c r="J11" s="55">
        <f t="shared" si="0"/>
        <v>0</v>
      </c>
      <c r="K11" s="55">
        <f t="shared" si="1"/>
        <v>0</v>
      </c>
      <c r="L11" s="55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68.099999999999994" customHeight="1" x14ac:dyDescent="0.25">
      <c r="A12" s="15"/>
      <c r="B12" s="15"/>
      <c r="C12" s="15" t="s">
        <v>206</v>
      </c>
      <c r="D12" s="17" t="s">
        <v>46</v>
      </c>
      <c r="E12" s="17" t="s">
        <v>143</v>
      </c>
      <c r="F12" s="16">
        <v>60</v>
      </c>
      <c r="G12" s="16" t="s">
        <v>46</v>
      </c>
      <c r="H12" s="53"/>
      <c r="I12" s="54">
        <v>9.5</v>
      </c>
      <c r="J12" s="55">
        <f t="shared" si="0"/>
        <v>0</v>
      </c>
      <c r="K12" s="55">
        <f t="shared" si="1"/>
        <v>0</v>
      </c>
      <c r="L12" s="55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68.099999999999994" customHeight="1" x14ac:dyDescent="0.25">
      <c r="A13" s="15"/>
      <c r="B13" s="15"/>
      <c r="C13" s="15" t="s">
        <v>207</v>
      </c>
      <c r="D13" s="17" t="s">
        <v>46</v>
      </c>
      <c r="E13" s="17" t="s">
        <v>328</v>
      </c>
      <c r="F13" s="16">
        <v>10</v>
      </c>
      <c r="G13" s="16" t="s">
        <v>46</v>
      </c>
      <c r="H13" s="53"/>
      <c r="I13" s="54">
        <v>9.5</v>
      </c>
      <c r="J13" s="55">
        <f t="shared" si="0"/>
        <v>0</v>
      </c>
      <c r="K13" s="55">
        <f t="shared" si="1"/>
        <v>0</v>
      </c>
      <c r="L13" s="55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68.099999999999994" customHeight="1" x14ac:dyDescent="0.25">
      <c r="A14" s="15"/>
      <c r="B14" s="15"/>
      <c r="C14" s="15" t="s">
        <v>181</v>
      </c>
      <c r="D14" s="17" t="s">
        <v>46</v>
      </c>
      <c r="E14" s="17" t="s">
        <v>220</v>
      </c>
      <c r="F14" s="16">
        <v>10</v>
      </c>
      <c r="G14" s="16" t="s">
        <v>46</v>
      </c>
      <c r="H14" s="53"/>
      <c r="I14" s="54">
        <v>9.5</v>
      </c>
      <c r="J14" s="55">
        <f t="shared" si="0"/>
        <v>0</v>
      </c>
      <c r="K14" s="55">
        <f t="shared" si="1"/>
        <v>0</v>
      </c>
      <c r="L14" s="55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68.099999999999994" customHeight="1" x14ac:dyDescent="0.25">
      <c r="A15" s="15"/>
      <c r="B15" s="15"/>
      <c r="C15" s="15" t="s">
        <v>846</v>
      </c>
      <c r="D15" s="17" t="s">
        <v>46</v>
      </c>
      <c r="E15" s="17" t="s">
        <v>127</v>
      </c>
      <c r="F15" s="16">
        <v>10</v>
      </c>
      <c r="G15" s="16" t="s">
        <v>46</v>
      </c>
      <c r="H15" s="53"/>
      <c r="I15" s="54">
        <v>9.5</v>
      </c>
      <c r="J15" s="55">
        <f t="shared" si="0"/>
        <v>0</v>
      </c>
      <c r="K15" s="55">
        <f t="shared" si="1"/>
        <v>0</v>
      </c>
      <c r="L15" s="55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68.099999999999994" customHeight="1" x14ac:dyDescent="0.25">
      <c r="A16" s="15"/>
      <c r="B16" s="15"/>
      <c r="C16" s="15" t="s">
        <v>845</v>
      </c>
      <c r="D16" s="17" t="s">
        <v>46</v>
      </c>
      <c r="E16" s="17" t="s">
        <v>127</v>
      </c>
      <c r="F16" s="16">
        <v>15</v>
      </c>
      <c r="G16" s="16" t="s">
        <v>46</v>
      </c>
      <c r="H16" s="53"/>
      <c r="I16" s="54">
        <v>9.5</v>
      </c>
      <c r="J16" s="55">
        <f t="shared" si="0"/>
        <v>0</v>
      </c>
      <c r="K16" s="55">
        <f t="shared" si="1"/>
        <v>0</v>
      </c>
      <c r="L16" s="55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68.099999999999994" customHeight="1" x14ac:dyDescent="0.25">
      <c r="A17" s="15"/>
      <c r="B17" s="15"/>
      <c r="C17" s="15" t="s">
        <v>846</v>
      </c>
      <c r="D17" s="17" t="s">
        <v>46</v>
      </c>
      <c r="E17" s="17" t="s">
        <v>53</v>
      </c>
      <c r="F17" s="16">
        <v>30</v>
      </c>
      <c r="G17" s="16" t="s">
        <v>46</v>
      </c>
      <c r="H17" s="53"/>
      <c r="I17" s="54">
        <v>9.5</v>
      </c>
      <c r="J17" s="55">
        <f>H17*I17/100</f>
        <v>0</v>
      </c>
      <c r="K17" s="55">
        <f>H17+J17</f>
        <v>0</v>
      </c>
      <c r="L17" s="55">
        <f>K17*F17</f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68.099999999999994" customHeight="1" x14ac:dyDescent="0.25">
      <c r="A18" s="15"/>
      <c r="B18" s="15"/>
      <c r="C18" s="15" t="s">
        <v>847</v>
      </c>
      <c r="D18" s="17" t="s">
        <v>46</v>
      </c>
      <c r="E18" s="17" t="s">
        <v>53</v>
      </c>
      <c r="F18" s="16">
        <v>10</v>
      </c>
      <c r="G18" s="16" t="s">
        <v>46</v>
      </c>
      <c r="H18" s="53"/>
      <c r="I18" s="54">
        <v>9.5</v>
      </c>
      <c r="J18" s="55">
        <f>H18*I18/100</f>
        <v>0</v>
      </c>
      <c r="K18" s="55">
        <f>H18+J18</f>
        <v>0</v>
      </c>
      <c r="L18" s="55">
        <f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0.100000000000001" customHeight="1" x14ac:dyDescent="0.25">
      <c r="A19" s="44"/>
      <c r="D19" s="45"/>
      <c r="E19" s="45"/>
      <c r="F19" s="47"/>
      <c r="G19" s="45"/>
      <c r="H19" s="46"/>
      <c r="I19" s="45"/>
      <c r="J19" s="46"/>
      <c r="K19" s="46"/>
      <c r="L19" s="46">
        <f>SUM(L3:L18)</f>
        <v>0</v>
      </c>
      <c r="M19" s="45"/>
      <c r="N19" s="45"/>
      <c r="O19" s="45"/>
      <c r="P19" s="45"/>
      <c r="Q19" s="45"/>
      <c r="R19" s="45"/>
      <c r="S19" s="47">
        <f>SUM(S3:S18)</f>
        <v>0</v>
      </c>
    </row>
    <row r="21" spans="1:19" x14ac:dyDescent="0.3">
      <c r="E21" s="58" t="s">
        <v>304</v>
      </c>
      <c r="F21" s="59"/>
      <c r="G21" s="59"/>
      <c r="H21" s="60"/>
      <c r="I21" s="59"/>
      <c r="J21" s="59" t="s">
        <v>305</v>
      </c>
      <c r="K21" s="59"/>
      <c r="L21" s="59"/>
      <c r="M21" s="59"/>
      <c r="N21" s="59" t="s">
        <v>306</v>
      </c>
      <c r="O21" s="59"/>
    </row>
    <row r="22" spans="1:19" x14ac:dyDescent="0.3">
      <c r="E22" s="61"/>
      <c r="F22" s="59"/>
      <c r="G22" s="59"/>
      <c r="H22" s="60"/>
      <c r="I22" s="59"/>
      <c r="J22" s="59"/>
      <c r="K22" s="59"/>
      <c r="L22" s="59"/>
      <c r="M22" s="86"/>
      <c r="N22" s="87"/>
      <c r="O22" s="88"/>
    </row>
    <row r="23" spans="1:19" x14ac:dyDescent="0.3">
      <c r="E23" s="61"/>
    </row>
    <row r="27" spans="1:19" x14ac:dyDescent="0.3">
      <c r="A27" s="77" t="s">
        <v>1030</v>
      </c>
    </row>
    <row r="28" spans="1:19" x14ac:dyDescent="0.3">
      <c r="A28" s="77" t="s">
        <v>1035</v>
      </c>
    </row>
  </sheetData>
  <mergeCells count="2">
    <mergeCell ref="A2:C2"/>
    <mergeCell ref="M22:O22"/>
  </mergeCells>
  <pageMargins left="0.7" right="0.7" top="0.75" bottom="0.75" header="0.3" footer="0.3"/>
  <pageSetup paperSize="9" scale="37" fitToWidth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BA12-C81C-4F0D-BB41-EB374EFA021A}">
  <dimension ref="A1:S29"/>
  <sheetViews>
    <sheetView zoomScale="95" zoomScaleNormal="95" workbookViewId="0">
      <pane xSplit="3" ySplit="2" topLeftCell="D27" activePane="bottomRight" state="frozen"/>
      <selection pane="topRight" activeCell="D1" sqref="D1"/>
      <selection pane="bottomLeft" activeCell="A3" sqref="A3"/>
      <selection pane="bottomRight" activeCell="C22" sqref="C2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182</v>
      </c>
      <c r="B3" s="34" t="s">
        <v>188</v>
      </c>
      <c r="C3" s="15" t="s">
        <v>189</v>
      </c>
      <c r="D3" s="17" t="s">
        <v>46</v>
      </c>
      <c r="E3" s="17" t="s">
        <v>52</v>
      </c>
      <c r="F3" s="16">
        <v>500</v>
      </c>
      <c r="G3" s="16" t="s">
        <v>46</v>
      </c>
      <c r="H3" s="35"/>
      <c r="I3" s="36">
        <v>9.5</v>
      </c>
      <c r="J3" s="37">
        <f t="shared" ref="J3:J20" si="0">H3*I3/100</f>
        <v>0</v>
      </c>
      <c r="K3" s="37">
        <f t="shared" ref="K3:K20" si="1">H3+J3</f>
        <v>0</v>
      </c>
      <c r="L3" s="38">
        <f t="shared" ref="L3:L20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34"/>
      <c r="B4" s="34"/>
      <c r="C4" s="15" t="s">
        <v>190</v>
      </c>
      <c r="D4" s="17" t="s">
        <v>46</v>
      </c>
      <c r="E4" s="17" t="s">
        <v>52</v>
      </c>
      <c r="F4" s="16">
        <v>40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20.100000000000001" customHeight="1" x14ac:dyDescent="0.25">
      <c r="A5" s="34"/>
      <c r="B5" s="34"/>
      <c r="C5" s="15" t="s">
        <v>215</v>
      </c>
      <c r="D5" s="17" t="s">
        <v>46</v>
      </c>
      <c r="E5" s="17" t="s">
        <v>52</v>
      </c>
      <c r="F5" s="16">
        <v>150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20.100000000000001" customHeight="1" x14ac:dyDescent="0.25">
      <c r="A6" s="34"/>
      <c r="B6" s="34" t="s">
        <v>191</v>
      </c>
      <c r="C6" s="15" t="s">
        <v>192</v>
      </c>
      <c r="D6" s="17" t="s">
        <v>46</v>
      </c>
      <c r="E6" s="17" t="s">
        <v>52</v>
      </c>
      <c r="F6" s="16">
        <v>500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20.100000000000001" customHeight="1" x14ac:dyDescent="0.25">
      <c r="A7" s="34"/>
      <c r="B7" s="34"/>
      <c r="C7" s="15" t="s">
        <v>193</v>
      </c>
      <c r="D7" s="17" t="s">
        <v>46</v>
      </c>
      <c r="E7" s="17" t="s">
        <v>52</v>
      </c>
      <c r="F7" s="16">
        <v>1000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20.100000000000001" customHeight="1" x14ac:dyDescent="0.25">
      <c r="A8" s="34"/>
      <c r="B8" s="34"/>
      <c r="C8" s="15" t="s">
        <v>202</v>
      </c>
      <c r="D8" s="17" t="s">
        <v>46</v>
      </c>
      <c r="E8" s="17" t="s">
        <v>52</v>
      </c>
      <c r="F8" s="16">
        <v>400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194</v>
      </c>
      <c r="D9" s="17" t="s">
        <v>46</v>
      </c>
      <c r="E9" s="17" t="s">
        <v>52</v>
      </c>
      <c r="F9" s="16">
        <v>20</v>
      </c>
      <c r="G9" s="16" t="s">
        <v>46</v>
      </c>
      <c r="H9" s="53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195</v>
      </c>
      <c r="D10" s="17" t="s">
        <v>46</v>
      </c>
      <c r="E10" s="17" t="s">
        <v>52</v>
      </c>
      <c r="F10" s="16">
        <v>100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0.100000000000001" customHeight="1" x14ac:dyDescent="0.25">
      <c r="A11" s="34"/>
      <c r="B11" s="34"/>
      <c r="C11" s="15" t="s">
        <v>196</v>
      </c>
      <c r="D11" s="17" t="s">
        <v>46</v>
      </c>
      <c r="E11" s="17" t="s">
        <v>52</v>
      </c>
      <c r="F11" s="16">
        <v>20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0.100000000000001" customHeight="1" x14ac:dyDescent="0.25">
      <c r="A12" s="34"/>
      <c r="B12" s="34"/>
      <c r="C12" s="15" t="s">
        <v>197</v>
      </c>
      <c r="D12" s="17" t="s">
        <v>46</v>
      </c>
      <c r="E12" s="17" t="s">
        <v>52</v>
      </c>
      <c r="F12" s="16">
        <v>60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20.100000000000001" customHeight="1" x14ac:dyDescent="0.25">
      <c r="A13" s="34"/>
      <c r="B13" s="34"/>
      <c r="C13" s="15" t="s">
        <v>198</v>
      </c>
      <c r="D13" s="17" t="s">
        <v>46</v>
      </c>
      <c r="E13" s="17" t="s">
        <v>52</v>
      </c>
      <c r="F13" s="16">
        <v>150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20.100000000000001" customHeight="1" x14ac:dyDescent="0.25">
      <c r="A14" s="34"/>
      <c r="B14" s="34"/>
      <c r="C14" s="15" t="s">
        <v>216</v>
      </c>
      <c r="D14" s="17" t="s">
        <v>46</v>
      </c>
      <c r="E14" s="17" t="s">
        <v>52</v>
      </c>
      <c r="F14" s="16">
        <v>40</v>
      </c>
      <c r="G14" s="16" t="s">
        <v>46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199</v>
      </c>
      <c r="D15" s="17" t="s">
        <v>46</v>
      </c>
      <c r="E15" s="17" t="s">
        <v>52</v>
      </c>
      <c r="F15" s="16">
        <v>30</v>
      </c>
      <c r="G15" s="16" t="s">
        <v>46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200</v>
      </c>
      <c r="D16" s="17" t="s">
        <v>46</v>
      </c>
      <c r="E16" s="17" t="s">
        <v>52</v>
      </c>
      <c r="F16" s="16">
        <v>10</v>
      </c>
      <c r="G16" s="16" t="s">
        <v>46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217</v>
      </c>
      <c r="D17" s="17" t="s">
        <v>46</v>
      </c>
      <c r="E17" s="17" t="s">
        <v>52</v>
      </c>
      <c r="F17" s="16">
        <v>10</v>
      </c>
      <c r="G17" s="16" t="s">
        <v>46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201</v>
      </c>
      <c r="D18" s="17" t="s">
        <v>46</v>
      </c>
      <c r="E18" s="17" t="s">
        <v>52</v>
      </c>
      <c r="F18" s="16">
        <v>10</v>
      </c>
      <c r="G18" s="16" t="s">
        <v>46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221</v>
      </c>
      <c r="D19" s="17" t="s">
        <v>46</v>
      </c>
      <c r="E19" s="17" t="s">
        <v>107</v>
      </c>
      <c r="F19" s="16">
        <v>100</v>
      </c>
      <c r="G19" s="16" t="s">
        <v>46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51"/>
      <c r="S19" s="16"/>
    </row>
    <row r="20" spans="1:19" s="43" customFormat="1" ht="20.100000000000001" customHeight="1" x14ac:dyDescent="0.25">
      <c r="A20" s="34"/>
      <c r="B20" s="34"/>
      <c r="C20" s="15" t="s">
        <v>222</v>
      </c>
      <c r="D20" s="17" t="s">
        <v>46</v>
      </c>
      <c r="E20" s="17" t="s">
        <v>107</v>
      </c>
      <c r="F20" s="16">
        <v>30</v>
      </c>
      <c r="G20" s="16" t="s">
        <v>46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51"/>
      <c r="S20" s="16"/>
    </row>
    <row r="21" spans="1:19" s="43" customFormat="1" ht="20.100000000000001" customHeight="1" x14ac:dyDescent="0.25">
      <c r="A21" s="44"/>
      <c r="D21" s="45"/>
      <c r="E21" s="45"/>
      <c r="F21" s="47"/>
      <c r="G21" s="45"/>
      <c r="H21" s="46"/>
      <c r="I21" s="45"/>
      <c r="J21" s="46"/>
      <c r="K21" s="46"/>
      <c r="L21" s="46">
        <f>SUM(L3:L20)</f>
        <v>0</v>
      </c>
      <c r="M21" s="45"/>
      <c r="N21" s="45"/>
      <c r="O21" s="45"/>
      <c r="P21" s="45"/>
      <c r="Q21" s="45"/>
      <c r="R21" s="45"/>
      <c r="S21" s="47">
        <f>SUM(S3:S20)</f>
        <v>0</v>
      </c>
    </row>
    <row r="23" spans="1:19" x14ac:dyDescent="0.3">
      <c r="E23" s="58" t="s">
        <v>304</v>
      </c>
      <c r="F23" s="59"/>
      <c r="G23" s="59"/>
      <c r="H23" s="60"/>
      <c r="I23" s="59"/>
      <c r="J23" s="59" t="s">
        <v>305</v>
      </c>
      <c r="K23" s="59"/>
      <c r="L23" s="59"/>
      <c r="M23" s="59"/>
      <c r="N23" s="59" t="s">
        <v>306</v>
      </c>
      <c r="O23" s="59"/>
    </row>
    <row r="24" spans="1:19" x14ac:dyDescent="0.3">
      <c r="E24" s="61"/>
      <c r="F24" s="59"/>
      <c r="G24" s="59"/>
      <c r="H24" s="60"/>
      <c r="I24" s="59"/>
      <c r="J24" s="59"/>
      <c r="K24" s="59"/>
      <c r="L24" s="59"/>
      <c r="M24" s="86"/>
      <c r="N24" s="87"/>
      <c r="O24" s="88"/>
    </row>
    <row r="25" spans="1:19" x14ac:dyDescent="0.3">
      <c r="E25" s="61"/>
    </row>
    <row r="28" spans="1:19" ht="28.8" x14ac:dyDescent="0.3">
      <c r="A28" s="77" t="s">
        <v>1031</v>
      </c>
    </row>
    <row r="29" spans="1:19" x14ac:dyDescent="0.3">
      <c r="A29" s="77" t="s">
        <v>1033</v>
      </c>
    </row>
  </sheetData>
  <mergeCells count="2">
    <mergeCell ref="A2:C2"/>
    <mergeCell ref="M24:O24"/>
  </mergeCells>
  <phoneticPr fontId="15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20: EKO SADJE IN ZELENJAVA</oddHeader>
    <oddFooter>&amp;R&amp;"Calibri,Krepko"&amp;P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E600-BE78-448B-8CD5-19CE2C9C16FF}">
  <dimension ref="A1:S30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4" sqref="C3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183</v>
      </c>
      <c r="B3" s="34" t="s">
        <v>185</v>
      </c>
      <c r="C3" s="15" t="s">
        <v>184</v>
      </c>
      <c r="D3" s="17" t="s">
        <v>46</v>
      </c>
      <c r="E3" s="17" t="s">
        <v>157</v>
      </c>
      <c r="F3" s="16">
        <v>10</v>
      </c>
      <c r="G3" s="16" t="s">
        <v>46</v>
      </c>
      <c r="H3" s="35"/>
      <c r="I3" s="36">
        <v>9.5</v>
      </c>
      <c r="J3" s="37">
        <f t="shared" ref="J3:J13" si="0">H3*I3/100</f>
        <v>0</v>
      </c>
      <c r="K3" s="37">
        <f t="shared" ref="K3:K13" si="1">H3+J3</f>
        <v>0</v>
      </c>
      <c r="L3" s="38">
        <f t="shared" ref="L3:L1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4.5" customHeight="1" x14ac:dyDescent="0.25">
      <c r="A4" s="34"/>
      <c r="B4" s="34"/>
      <c r="C4" s="15" t="s">
        <v>860</v>
      </c>
      <c r="D4" s="17" t="s">
        <v>46</v>
      </c>
      <c r="E4" s="17" t="s">
        <v>157</v>
      </c>
      <c r="F4" s="16">
        <v>50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186</v>
      </c>
      <c r="D5" s="17" t="s">
        <v>46</v>
      </c>
      <c r="E5" s="17" t="s">
        <v>861</v>
      </c>
      <c r="F5" s="16">
        <v>10</v>
      </c>
      <c r="G5" s="16" t="s">
        <v>46</v>
      </c>
      <c r="H5" s="35"/>
      <c r="I5" s="36">
        <v>9.5</v>
      </c>
      <c r="J5" s="37">
        <f t="shared" ref="J5" si="3">H5*I5/100</f>
        <v>0</v>
      </c>
      <c r="K5" s="37">
        <f t="shared" ref="K5" si="4">H5+J5</f>
        <v>0</v>
      </c>
      <c r="L5" s="38">
        <f t="shared" ref="L5" si="5">K5*F5</f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 t="s">
        <v>187</v>
      </c>
      <c r="C6" s="15" t="s">
        <v>210</v>
      </c>
      <c r="D6" s="17" t="s">
        <v>46</v>
      </c>
      <c r="E6" s="17" t="s">
        <v>157</v>
      </c>
      <c r="F6" s="16">
        <v>120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271</v>
      </c>
      <c r="D7" s="17" t="s">
        <v>46</v>
      </c>
      <c r="E7" s="17" t="s">
        <v>157</v>
      </c>
      <c r="F7" s="16">
        <v>50</v>
      </c>
      <c r="G7" s="16" t="s">
        <v>46</v>
      </c>
      <c r="H7" s="35"/>
      <c r="I7" s="36">
        <v>9.5</v>
      </c>
      <c r="J7" s="37">
        <f t="shared" ref="J7:J9" si="6">H7*I7/100</f>
        <v>0</v>
      </c>
      <c r="K7" s="37">
        <f t="shared" ref="K7:K9" si="7">H7+J7</f>
        <v>0</v>
      </c>
      <c r="L7" s="38">
        <f t="shared" ref="L7:L9" si="8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850</v>
      </c>
      <c r="D8" s="17" t="s">
        <v>46</v>
      </c>
      <c r="E8" s="17" t="s">
        <v>157</v>
      </c>
      <c r="F8" s="16">
        <v>10</v>
      </c>
      <c r="G8" s="16" t="s">
        <v>46</v>
      </c>
      <c r="H8" s="35"/>
      <c r="I8" s="36">
        <v>9.5</v>
      </c>
      <c r="J8" s="37">
        <f t="shared" si="6"/>
        <v>0</v>
      </c>
      <c r="K8" s="37">
        <f t="shared" si="7"/>
        <v>0</v>
      </c>
      <c r="L8" s="38">
        <f t="shared" si="8"/>
        <v>0</v>
      </c>
      <c r="M8" s="39"/>
      <c r="N8" s="40"/>
      <c r="O8" s="41"/>
      <c r="P8" s="41"/>
      <c r="Q8" s="41"/>
      <c r="R8" s="19"/>
      <c r="S8" s="18"/>
    </row>
    <row r="9" spans="1:19" s="43" customFormat="1" ht="31.5" customHeight="1" x14ac:dyDescent="0.25">
      <c r="A9" s="34"/>
      <c r="B9" s="34"/>
      <c r="C9" s="15" t="s">
        <v>851</v>
      </c>
      <c r="D9" s="17" t="s">
        <v>46</v>
      </c>
      <c r="E9" s="17" t="s">
        <v>157</v>
      </c>
      <c r="F9" s="16">
        <v>50</v>
      </c>
      <c r="G9" s="16" t="s">
        <v>46</v>
      </c>
      <c r="H9" s="35"/>
      <c r="I9" s="36">
        <v>9.5</v>
      </c>
      <c r="J9" s="37">
        <f t="shared" si="6"/>
        <v>0</v>
      </c>
      <c r="K9" s="37">
        <f t="shared" si="7"/>
        <v>0</v>
      </c>
      <c r="L9" s="38">
        <f t="shared" si="8"/>
        <v>0</v>
      </c>
      <c r="M9" s="39"/>
      <c r="N9" s="40"/>
      <c r="O9" s="41"/>
      <c r="P9" s="41"/>
      <c r="Q9" s="41"/>
      <c r="R9" s="19"/>
      <c r="S9" s="18"/>
    </row>
    <row r="10" spans="1:19" s="43" customFormat="1" ht="31.5" customHeight="1" x14ac:dyDescent="0.25">
      <c r="A10" s="34"/>
      <c r="B10" s="34"/>
      <c r="C10" s="15" t="s">
        <v>849</v>
      </c>
      <c r="D10" s="17" t="s">
        <v>46</v>
      </c>
      <c r="E10" s="17" t="s">
        <v>157</v>
      </c>
      <c r="F10" s="16">
        <v>10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/>
      <c r="C11" s="15" t="s">
        <v>211</v>
      </c>
      <c r="D11" s="17" t="s">
        <v>46</v>
      </c>
      <c r="E11" s="17" t="s">
        <v>157</v>
      </c>
      <c r="F11" s="16">
        <v>10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x14ac:dyDescent="0.25">
      <c r="A12" s="34"/>
      <c r="B12" s="34"/>
      <c r="C12" s="15" t="s">
        <v>1049</v>
      </c>
      <c r="D12" s="17" t="s">
        <v>46</v>
      </c>
      <c r="E12" s="17" t="s">
        <v>157</v>
      </c>
      <c r="F12" s="16">
        <v>170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852</v>
      </c>
      <c r="D13" s="17" t="s">
        <v>46</v>
      </c>
      <c r="E13" s="17" t="s">
        <v>157</v>
      </c>
      <c r="F13" s="16">
        <v>10</v>
      </c>
      <c r="G13" s="16" t="s">
        <v>46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31.5" customHeight="1" x14ac:dyDescent="0.25">
      <c r="A14" s="34"/>
      <c r="B14" s="34"/>
      <c r="C14" s="15" t="s">
        <v>853</v>
      </c>
      <c r="D14" s="17" t="s">
        <v>46</v>
      </c>
      <c r="E14" s="17" t="s">
        <v>157</v>
      </c>
      <c r="F14" s="16">
        <v>20</v>
      </c>
      <c r="G14" s="16" t="s">
        <v>46</v>
      </c>
      <c r="H14" s="35"/>
      <c r="I14" s="36">
        <v>9.5</v>
      </c>
      <c r="J14" s="37">
        <f t="shared" ref="J14:J19" si="9">H14*I14/100</f>
        <v>0</v>
      </c>
      <c r="K14" s="37">
        <f t="shared" ref="K14:K19" si="10">H14+J14</f>
        <v>0</v>
      </c>
      <c r="L14" s="38">
        <f t="shared" ref="L14:L19" si="11">K14*F14</f>
        <v>0</v>
      </c>
      <c r="M14" s="39"/>
      <c r="N14" s="40"/>
      <c r="O14" s="41"/>
      <c r="P14" s="41"/>
      <c r="Q14" s="41"/>
      <c r="R14" s="19"/>
      <c r="S14" s="18"/>
    </row>
    <row r="15" spans="1:19" s="43" customFormat="1" x14ac:dyDescent="0.25">
      <c r="A15" s="34"/>
      <c r="B15" s="34"/>
      <c r="C15" s="15" t="s">
        <v>854</v>
      </c>
      <c r="D15" s="17" t="s">
        <v>46</v>
      </c>
      <c r="E15" s="17" t="s">
        <v>157</v>
      </c>
      <c r="F15" s="16">
        <v>10</v>
      </c>
      <c r="G15" s="16" t="s">
        <v>46</v>
      </c>
      <c r="H15" s="35"/>
      <c r="I15" s="36">
        <v>9.5</v>
      </c>
      <c r="J15" s="37">
        <f t="shared" si="9"/>
        <v>0</v>
      </c>
      <c r="K15" s="37">
        <f t="shared" si="10"/>
        <v>0</v>
      </c>
      <c r="L15" s="38">
        <f t="shared" si="11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19.5" customHeight="1" x14ac:dyDescent="0.25">
      <c r="A16" s="34"/>
      <c r="B16" s="34"/>
      <c r="C16" s="15" t="s">
        <v>855</v>
      </c>
      <c r="D16" s="17" t="s">
        <v>46</v>
      </c>
      <c r="E16" s="17" t="s">
        <v>157</v>
      </c>
      <c r="F16" s="16">
        <v>10</v>
      </c>
      <c r="G16" s="16" t="s">
        <v>46</v>
      </c>
      <c r="H16" s="35"/>
      <c r="I16" s="36">
        <v>9.5</v>
      </c>
      <c r="J16" s="37">
        <f t="shared" si="9"/>
        <v>0</v>
      </c>
      <c r="K16" s="37">
        <f t="shared" si="10"/>
        <v>0</v>
      </c>
      <c r="L16" s="38">
        <f t="shared" si="11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31.5" customHeight="1" x14ac:dyDescent="0.25">
      <c r="A17" s="34"/>
      <c r="B17" s="34"/>
      <c r="C17" s="15" t="s">
        <v>856</v>
      </c>
      <c r="D17" s="17" t="s">
        <v>46</v>
      </c>
      <c r="E17" s="17" t="s">
        <v>157</v>
      </c>
      <c r="F17" s="16">
        <v>10</v>
      </c>
      <c r="G17" s="16" t="s">
        <v>46</v>
      </c>
      <c r="H17" s="35"/>
      <c r="I17" s="36">
        <v>9.5</v>
      </c>
      <c r="J17" s="37">
        <f t="shared" si="9"/>
        <v>0</v>
      </c>
      <c r="K17" s="37">
        <f t="shared" si="10"/>
        <v>0</v>
      </c>
      <c r="L17" s="38">
        <f t="shared" si="11"/>
        <v>0</v>
      </c>
      <c r="M17" s="39"/>
      <c r="N17" s="40"/>
      <c r="O17" s="41"/>
      <c r="P17" s="41"/>
      <c r="Q17" s="41"/>
      <c r="R17" s="19"/>
      <c r="S17" s="18"/>
    </row>
    <row r="18" spans="1:19" s="43" customFormat="1" x14ac:dyDescent="0.25">
      <c r="A18" s="34"/>
      <c r="B18" s="34"/>
      <c r="C18" s="15" t="s">
        <v>857</v>
      </c>
      <c r="D18" s="17" t="s">
        <v>46</v>
      </c>
      <c r="E18" s="17" t="s">
        <v>157</v>
      </c>
      <c r="F18" s="16">
        <v>100</v>
      </c>
      <c r="G18" s="16" t="s">
        <v>46</v>
      </c>
      <c r="H18" s="35"/>
      <c r="I18" s="36">
        <v>9.5</v>
      </c>
      <c r="J18" s="37">
        <f t="shared" si="9"/>
        <v>0</v>
      </c>
      <c r="K18" s="37">
        <f t="shared" si="10"/>
        <v>0</v>
      </c>
      <c r="L18" s="38">
        <f t="shared" si="11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34"/>
      <c r="B19" s="34"/>
      <c r="C19" s="15" t="s">
        <v>858</v>
      </c>
      <c r="D19" s="17" t="s">
        <v>46</v>
      </c>
      <c r="E19" s="17" t="s">
        <v>157</v>
      </c>
      <c r="F19" s="16">
        <v>10</v>
      </c>
      <c r="G19" s="16" t="s">
        <v>46</v>
      </c>
      <c r="H19" s="35"/>
      <c r="I19" s="36">
        <v>9.5</v>
      </c>
      <c r="J19" s="37">
        <f t="shared" si="9"/>
        <v>0</v>
      </c>
      <c r="K19" s="37">
        <f t="shared" si="10"/>
        <v>0</v>
      </c>
      <c r="L19" s="38">
        <f t="shared" si="11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31.5" customHeight="1" x14ac:dyDescent="0.25">
      <c r="A20" s="34"/>
      <c r="B20" s="34"/>
      <c r="C20" s="15" t="s">
        <v>859</v>
      </c>
      <c r="D20" s="17" t="s">
        <v>46</v>
      </c>
      <c r="E20" s="17" t="s">
        <v>157</v>
      </c>
      <c r="F20" s="16">
        <v>10</v>
      </c>
      <c r="G20" s="16" t="s">
        <v>46</v>
      </c>
      <c r="H20" s="35"/>
      <c r="I20" s="36">
        <v>9.5</v>
      </c>
      <c r="J20" s="37">
        <f t="shared" ref="J20" si="12">H20*I20/100</f>
        <v>0</v>
      </c>
      <c r="K20" s="37">
        <f t="shared" ref="K20" si="13">H20+J20</f>
        <v>0</v>
      </c>
      <c r="L20" s="38">
        <f t="shared" ref="L20" si="14">K20*F20</f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20.100000000000001" customHeight="1" x14ac:dyDescent="0.25">
      <c r="A21" s="44"/>
      <c r="D21" s="45"/>
      <c r="E21" s="45"/>
      <c r="F21" s="47"/>
      <c r="G21" s="45"/>
      <c r="H21" s="46"/>
      <c r="I21" s="45"/>
      <c r="J21" s="46"/>
      <c r="K21" s="46"/>
      <c r="L21" s="46">
        <f>SUM(L3:L20)</f>
        <v>0</v>
      </c>
      <c r="M21" s="45"/>
      <c r="N21" s="45"/>
      <c r="O21" s="45"/>
      <c r="P21" s="45"/>
      <c r="Q21" s="45"/>
      <c r="R21" s="45"/>
      <c r="S21" s="47">
        <f>SUM(S3:S20)</f>
        <v>0</v>
      </c>
    </row>
    <row r="23" spans="1:19" x14ac:dyDescent="0.3">
      <c r="E23" s="58" t="s">
        <v>304</v>
      </c>
      <c r="F23" s="59"/>
      <c r="G23" s="59"/>
      <c r="H23" s="60"/>
      <c r="I23" s="59"/>
      <c r="J23" s="59" t="s">
        <v>305</v>
      </c>
      <c r="K23" s="59"/>
      <c r="L23" s="59"/>
      <c r="M23" s="59"/>
      <c r="N23" s="59" t="s">
        <v>306</v>
      </c>
      <c r="O23" s="59"/>
    </row>
    <row r="24" spans="1:19" x14ac:dyDescent="0.3">
      <c r="E24" s="61"/>
      <c r="F24" s="59"/>
      <c r="G24" s="59"/>
      <c r="H24" s="60"/>
      <c r="I24" s="59"/>
      <c r="J24" s="59"/>
      <c r="K24" s="59"/>
      <c r="L24" s="59"/>
      <c r="M24" s="86"/>
      <c r="N24" s="87"/>
      <c r="O24" s="88"/>
    </row>
    <row r="25" spans="1:19" x14ac:dyDescent="0.3">
      <c r="E25" s="61"/>
    </row>
    <row r="29" spans="1:19" ht="28.8" x14ac:dyDescent="0.3">
      <c r="A29" s="77" t="s">
        <v>1031</v>
      </c>
    </row>
    <row r="30" spans="1:19" x14ac:dyDescent="0.3">
      <c r="A30" s="77" t="s">
        <v>1033</v>
      </c>
    </row>
  </sheetData>
  <mergeCells count="2">
    <mergeCell ref="A2:C2"/>
    <mergeCell ref="M24:O24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5: EKO MESO IN MESNI IZDELKI</oddHeader>
    <oddFooter>&amp;R&amp;"Calibri,Krepko"&amp;P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B508-F663-496B-A0B8-FC443CF268A9}">
  <dimension ref="A1:S22"/>
  <sheetViews>
    <sheetView zoomScale="95" zoomScaleNormal="95" workbookViewId="0">
      <selection activeCell="B13" sqref="B1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265</v>
      </c>
      <c r="L1" s="27" t="s">
        <v>266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83">
        <v>1</v>
      </c>
      <c r="B2" s="84"/>
      <c r="C2" s="8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76" t="s">
        <v>1055</v>
      </c>
      <c r="B3" s="34"/>
      <c r="C3" s="15" t="s">
        <v>274</v>
      </c>
      <c r="D3" s="17" t="s">
        <v>46</v>
      </c>
      <c r="E3" s="17" t="s">
        <v>248</v>
      </c>
      <c r="F3" s="16">
        <v>20</v>
      </c>
      <c r="G3" s="16" t="s">
        <v>46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275</v>
      </c>
      <c r="D4" s="17" t="s">
        <v>46</v>
      </c>
      <c r="E4" s="17" t="s">
        <v>248</v>
      </c>
      <c r="F4" s="16">
        <v>10</v>
      </c>
      <c r="G4" s="16" t="s">
        <v>46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249</v>
      </c>
      <c r="D5" s="17" t="s">
        <v>46</v>
      </c>
      <c r="E5" s="17" t="s">
        <v>248</v>
      </c>
      <c r="F5" s="16">
        <v>10</v>
      </c>
      <c r="G5" s="16" t="s">
        <v>46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250</v>
      </c>
      <c r="D6" s="17" t="s">
        <v>46</v>
      </c>
      <c r="E6" s="17" t="s">
        <v>248</v>
      </c>
      <c r="F6" s="16">
        <v>10</v>
      </c>
      <c r="G6" s="16" t="s">
        <v>46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251</v>
      </c>
      <c r="D7" s="17" t="s">
        <v>46</v>
      </c>
      <c r="E7" s="17" t="s">
        <v>248</v>
      </c>
      <c r="F7" s="16">
        <v>10</v>
      </c>
      <c r="G7" s="16" t="s">
        <v>46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252</v>
      </c>
      <c r="D8" s="17" t="s">
        <v>46</v>
      </c>
      <c r="E8" s="17" t="s">
        <v>248</v>
      </c>
      <c r="F8" s="16">
        <v>10</v>
      </c>
      <c r="G8" s="16" t="s">
        <v>46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253</v>
      </c>
      <c r="D9" s="17" t="s">
        <v>46</v>
      </c>
      <c r="E9" s="17" t="s">
        <v>248</v>
      </c>
      <c r="F9" s="16">
        <v>10</v>
      </c>
      <c r="G9" s="16" t="s">
        <v>46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254</v>
      </c>
      <c r="D10" s="17" t="s">
        <v>46</v>
      </c>
      <c r="E10" s="17" t="s">
        <v>248</v>
      </c>
      <c r="F10" s="16">
        <v>10</v>
      </c>
      <c r="G10" s="16" t="s">
        <v>46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255</v>
      </c>
      <c r="D11" s="17" t="s">
        <v>46</v>
      </c>
      <c r="E11" s="17" t="s">
        <v>248</v>
      </c>
      <c r="F11" s="16">
        <v>70</v>
      </c>
      <c r="G11" s="16" t="s">
        <v>46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300</v>
      </c>
      <c r="D12" s="17" t="s">
        <v>46</v>
      </c>
      <c r="E12" s="17" t="s">
        <v>248</v>
      </c>
      <c r="F12" s="16">
        <v>90</v>
      </c>
      <c r="G12" s="16" t="s">
        <v>46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58" t="s">
        <v>304</v>
      </c>
      <c r="F15" s="59"/>
      <c r="G15" s="59"/>
      <c r="H15" s="60"/>
      <c r="I15" s="59"/>
      <c r="J15" s="59" t="s">
        <v>305</v>
      </c>
      <c r="K15" s="59"/>
      <c r="L15" s="59"/>
      <c r="M15" s="59"/>
      <c r="N15" s="59" t="s">
        <v>306</v>
      </c>
      <c r="O15" s="59"/>
    </row>
    <row r="16" spans="1:19" x14ac:dyDescent="0.3">
      <c r="E16" s="61"/>
      <c r="F16" s="59"/>
      <c r="G16" s="59"/>
      <c r="H16" s="60"/>
      <c r="I16" s="59"/>
      <c r="J16" s="59"/>
      <c r="K16" s="59"/>
      <c r="L16" s="59"/>
      <c r="M16" s="86"/>
      <c r="N16" s="87"/>
      <c r="O16" s="88"/>
    </row>
    <row r="17" spans="1:5" x14ac:dyDescent="0.3">
      <c r="E17" s="61"/>
    </row>
    <row r="20" spans="1:5" x14ac:dyDescent="0.3">
      <c r="A20" s="77"/>
    </row>
    <row r="21" spans="1:5" ht="28.8" x14ac:dyDescent="0.3">
      <c r="A21" s="77" t="s">
        <v>1032</v>
      </c>
    </row>
    <row r="22" spans="1:5" x14ac:dyDescent="0.3">
      <c r="A22" s="77" t="s">
        <v>1034</v>
      </c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12: EKO MOKE IN MLEVSKI IZDELKI</oddHeader>
    <oddFooter>&amp;R&amp;"Calibri,Krepko"&amp;P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23</vt:i4>
      </vt:variant>
    </vt:vector>
  </HeadingPairs>
  <TitlesOfParts>
    <vt:vector size="51" baseType="lpstr">
      <vt:lpstr>Navodila za izpolnjevanje</vt:lpstr>
      <vt:lpstr>1. mleko in mlečni izdelki</vt:lpstr>
      <vt:lpstr>2. goveje in svinjsko meso</vt:lpstr>
      <vt:lpstr>3. perut.meso in perut.izdelki</vt:lpstr>
      <vt:lpstr>4. mesni izdelki</vt:lpstr>
      <vt:lpstr>5. ribe in mehkužci zamrznjno</vt:lpstr>
      <vt:lpstr>6. sveže morske ribe</vt:lpstr>
      <vt:lpstr>7. sveže sladkovodne ribe</vt:lpstr>
      <vt:lpstr>8. rastlinska olja</vt:lpstr>
      <vt:lpstr>9. sveža zelenjava</vt:lpstr>
      <vt:lpstr>10. sveže in suho sadje,oreščki</vt:lpstr>
      <vt:lpstr>11. zamrzn. sadje in zelenjava</vt:lpstr>
      <vt:lpstr>12. jajca</vt:lpstr>
      <vt:lpstr>13. brezalkoholne pijače</vt:lpstr>
      <vt:lpstr>14. inst. juhe, omake, žit.kava</vt:lpstr>
      <vt:lpstr>15. sladoled</vt:lpstr>
      <vt:lpstr>16. zamrznjeni izdelki</vt:lpstr>
      <vt:lpstr>17. moke, zdrobi in testenine</vt:lpstr>
      <vt:lpstr>18. kruh,pekovski izd.</vt:lpstr>
      <vt:lpstr>19. kruh dopeka</vt:lpstr>
      <vt:lpstr>20. splošno prehrambeno blago</vt:lpstr>
      <vt:lpstr>21. dietni izdelki</vt:lpstr>
      <vt:lpstr>22. začimbe</vt:lpstr>
      <vt:lpstr>23. eko jajca</vt:lpstr>
      <vt:lpstr>24. eko mleko in eko ml.izdelki</vt:lpstr>
      <vt:lpstr>25. eko sadje, eko zelenjava</vt:lpstr>
      <vt:lpstr>26. eko meso, eko mesni izdelki</vt:lpstr>
      <vt:lpstr>27. eko moke in eko zdrobi</vt:lpstr>
      <vt:lpstr>'1. mleko in mlečni izdelki'!Tiskanje_naslovov</vt:lpstr>
      <vt:lpstr>'10. sveže in suho sadje,oreščki'!Tiskanje_naslovov</vt:lpstr>
      <vt:lpstr>'11. zamrzn. sadje in zelenjava'!Tiskanje_naslovov</vt:lpstr>
      <vt:lpstr>'12. jajca'!Tiskanje_naslovov</vt:lpstr>
      <vt:lpstr>'13. brezalkoholne pijače'!Tiskanje_naslovov</vt:lpstr>
      <vt:lpstr>'15. sladoled'!Tiskanje_naslovov</vt:lpstr>
      <vt:lpstr>'16. zamrznjeni izdelki'!Tiskanje_naslovov</vt:lpstr>
      <vt:lpstr>'17. moke, zdrobi in testenine'!Tiskanje_naslovov</vt:lpstr>
      <vt:lpstr>'18. kruh,pekovski izd.'!Tiskanje_naslovov</vt:lpstr>
      <vt:lpstr>'19. kruh dopeka'!Tiskanje_naslovov</vt:lpstr>
      <vt:lpstr>'2. goveje in svinjsko meso'!Tiskanje_naslovov</vt:lpstr>
      <vt:lpstr>'20. splošno prehrambeno blago'!Tiskanje_naslovov</vt:lpstr>
      <vt:lpstr>'21. dietni izdelki'!Tiskanje_naslovov</vt:lpstr>
      <vt:lpstr>'22. začimbe'!Tiskanje_naslovov</vt:lpstr>
      <vt:lpstr>'23. eko jajca'!Tiskanje_naslovov</vt:lpstr>
      <vt:lpstr>'25. eko sadje, eko zelenjava'!Tiskanje_naslovov</vt:lpstr>
      <vt:lpstr>'26. eko meso, eko mesni izdelki'!Tiskanje_naslovov</vt:lpstr>
      <vt:lpstr>'27. eko moke in eko zdrobi'!Tiskanje_naslovov</vt:lpstr>
      <vt:lpstr>'3. perut.meso in perut.izdelki'!Tiskanje_naslovov</vt:lpstr>
      <vt:lpstr>'4. mesni izdelki'!Tiskanje_naslovov</vt:lpstr>
      <vt:lpstr>'5. ribe in mehkužci zamrznjno'!Tiskanje_naslovov</vt:lpstr>
      <vt:lpstr>'6. sveže morske ribe'!Tiskanje_naslovov</vt:lpstr>
      <vt:lpstr>'9. sveža zelenjava'!Tiskanje_naslovov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</dc:creator>
  <cp:lastModifiedBy>Ema</cp:lastModifiedBy>
  <cp:lastPrinted>2025-08-12T09:02:00Z</cp:lastPrinted>
  <dcterms:created xsi:type="dcterms:W3CDTF">2010-12-03T12:30:29Z</dcterms:created>
  <dcterms:modified xsi:type="dcterms:W3CDTF">2025-09-02T09:36:16Z</dcterms:modified>
</cp:coreProperties>
</file>